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C-3C-5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H78" i="1" l="1"/>
  <c r="D78" i="3" s="1"/>
  <c r="J100" i="1"/>
  <c r="J164" i="1"/>
  <c r="J104" i="1"/>
  <c r="J68" i="1"/>
  <c r="I175" i="1"/>
  <c r="E175" i="3" s="1"/>
  <c r="J264" i="1"/>
  <c r="J196" i="1"/>
  <c r="J342" i="1"/>
  <c r="H36" i="1"/>
  <c r="D36" i="3" s="1"/>
  <c r="J292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L98" i="3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L14" i="3"/>
  <c r="K14" i="3"/>
  <c r="L10" i="3"/>
  <c r="K10" i="3"/>
  <c r="K33" i="3"/>
  <c r="L91" i="3"/>
  <c r="L8" i="3"/>
  <c r="K80" i="3"/>
  <c r="L80" i="3"/>
  <c r="L33" i="3"/>
  <c r="K98" i="3"/>
  <c r="L55" i="3"/>
  <c r="K85" i="3"/>
  <c r="K91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<sst xmlns="http://schemas.openxmlformats.org/spreadsheetml/2006/main" count="25" uniqueCount="21">
  <si>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</si>
  <si>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</si>
  <si>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</si>
  <si>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</si>
  <si>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</si>
  <si>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</si>
  <si>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</si>
  <si>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</si>
  <si>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</si>
  <si>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</si>
  <si>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</si>
  <si>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</si>
  <si>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</si>
  <si>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</si>
  <si>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1C</t>
  </si>
  <si>
    <t>3C</t>
  </si>
  <si>
    <t>5C</t>
  </si>
  <si>
    <t>A-4 CO2 conc</t>
  </si>
  <si>
    <t>Voltage Readings</t>
  </si>
  <si>
    <t>ppm of CO2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</si>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</sst>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T29" sqref="T29"/>
    </sheetView>
  </sheetViews>
  <sheetFormatPr defaultRowHeight="15" x14ac:dyDescent="0.25"/>
  <sheetData>
    <row r="1" spans="1:14" x14ac:dyDescent="0.25">
      <c r="B1" s="19" t="s">
        <v>18</v>
      </c>
      <c r="C1" s="19"/>
      <c r="D1" s="19"/>
      <c r="E1" s="19"/>
      <c r="G1" s="19" t="s">
        <v>19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17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15.877081423510162</v>
      </c>
    </row>
    <row r="3" spans="1:14" x14ac:dyDescent="0.25">
      <c r="A3">
        <v>106</v>
      </c>
      <c r="B3">
        <v>0.41330001</v>
      </c>
      <c r="C3">
        <v>1.0199999799999999</v>
      </c>
      <c r="D3">
        <v>1.01240003</v>
      </c>
      <c r="E3">
        <v>0.59640002000000003</v>
      </c>
      <c r="G3">
        <f>TREND(Calibration!$A$4:$A$6,Calibration!$B$4:$B$6,'CO2 Concentration Data'!D3)</f>
        <v>407.89766055992692</v>
      </c>
      <c r="H3">
        <f>TREND(Calibration!$A$4:$A$6,Calibration!$C$4:$C$6,'CO2 Concentration Data'!C3)</f>
        <v>406.03461457487401</v>
      </c>
      <c r="I3">
        <f>TREND(Calibration!$A$4:$A$6,Calibration!$D$4:$D$6,'CO2 Concentration Data'!B3)</f>
        <v>407.08503816457932</v>
      </c>
      <c r="J3">
        <f>TREND(Calibration!$A$4:$A$6,Calibration!$E$4:$E$6,'CO2 Concentration Data'!E3)</f>
        <v>411.39794960284479</v>
      </c>
      <c r="K3" s="17"/>
    </row>
    <row r="4" spans="1:14" x14ac:dyDescent="0.25">
      <c r="A4">
        <v>3423</v>
      </c>
      <c r="B4">
        <v>0.4138</v>
      </c>
      <c r="C4">
        <v>1.0199999799999999</v>
      </c>
      <c r="D4">
        <v>1.0084999800000001</v>
      </c>
      <c r="E4">
        <v>0.59310001000000001</v>
      </c>
      <c r="G4">
        <f>TREND(Calibration!$A$4:$A$6,Calibration!$B$4:$B$6,'CO2 Concentration Data'!D4)</f>
        <v>406.34582745872547</v>
      </c>
      <c r="H4">
        <f>TREND(Calibration!$A$4:$A$6,Calibration!$C$4:$C$6,'CO2 Concentration Data'!C4)</f>
        <v>406.03461457487401</v>
      </c>
      <c r="I4">
        <f>TREND(Calibration!$A$4:$A$6,Calibration!$D$4:$D$6,'CO2 Concentration Data'!B4)</f>
        <v>407.58717995141672</v>
      </c>
      <c r="J4">
        <f>TREND(Calibration!$A$4:$A$6,Calibration!$E$4:$E$6,'CO2 Concentration Data'!E4)</f>
        <v>409.38857759178455</v>
      </c>
      <c r="K4" s="18"/>
    </row>
    <row r="5" spans="1:14" x14ac:dyDescent="0.25">
      <c r="A5">
        <v>8422</v>
      </c>
      <c r="B5">
        <v>0.41330001</v>
      </c>
      <c r="C5">
        <v>1.01950002</v>
      </c>
      <c r="D5">
        <v>1.0090999599999999</v>
      </c>
      <c r="E5">
        <v>0.59200001000000002</v>
      </c>
      <c r="G5">
        <f>TREND(Calibration!$A$4:$A$6,Calibration!$B$4:$B$6,'CO2 Concentration Data'!D5)</f>
        <v>406.58455999396443</v>
      </c>
      <c r="H5">
        <f>TREND(Calibration!$A$4:$A$6,Calibration!$C$4:$C$6,'CO2 Concentration Data'!C5)</f>
        <v>405.83241659340405</v>
      </c>
      <c r="I5">
        <f>TREND(Calibration!$A$4:$A$6,Calibration!$D$4:$D$6,'CO2 Concentration Data'!B5)</f>
        <v>407.08503816457932</v>
      </c>
      <c r="J5">
        <f>TREND(Calibration!$A$4:$A$6,Calibration!$E$4:$E$6,'CO2 Concentration Data'!E5)</f>
        <v>408.7187889510937</v>
      </c>
    </row>
    <row r="6" spans="1:14" x14ac:dyDescent="0.25">
      <c r="A6">
        <v>13423</v>
      </c>
      <c r="B6">
        <v>0.41489999999999999</v>
      </c>
      <c r="C6">
        <v>1.02330005</v>
      </c>
      <c r="D6">
        <v>1.00960004</v>
      </c>
      <c r="E6">
        <v>0.58600003000000001</v>
      </c>
      <c r="G6">
        <f>TREND(Calibration!$A$4:$A$6,Calibration!$B$4:$B$6,'CO2 Concentration Data'!D6)</f>
        <v>406.7835422370764</v>
      </c>
      <c r="H6">
        <f>TREND(Calibration!$A$4:$A$6,Calibration!$C$4:$C$6,'CO2 Concentration Data'!C6)</f>
        <v>407.36925633163395</v>
      </c>
      <c r="I6">
        <f>TREND(Calibration!$A$4:$A$6,Calibration!$D$4:$D$6,'CO2 Concentration Data'!B6)</f>
        <v>408.69191397713956</v>
      </c>
      <c r="J6">
        <f>TREND(Calibration!$A$4:$A$6,Calibration!$E$4:$E$6,'CO2 Concentration Data'!E6)</f>
        <v>405.06540854348248</v>
      </c>
    </row>
    <row r="7" spans="1:14" x14ac:dyDescent="0.25">
      <c r="A7">
        <v>18426</v>
      </c>
      <c r="B7">
        <v>0.41429999000000001</v>
      </c>
      <c r="C7">
        <v>1.0199999799999999</v>
      </c>
      <c r="D7">
        <v>1.0080000200000001</v>
      </c>
      <c r="E7">
        <v>0.59039998000000005</v>
      </c>
      <c r="G7">
        <f>TREND(Calibration!$A$4:$A$6,Calibration!$B$4:$B$6,'CO2 Concentration Data'!D7)</f>
        <v>406.14689296371216</v>
      </c>
      <c r="H7">
        <f>TREND(Calibration!$A$4:$A$6,Calibration!$C$4:$C$6,'CO2 Concentration Data'!C7)</f>
        <v>406.03461457487401</v>
      </c>
      <c r="I7">
        <f>TREND(Calibration!$A$4:$A$6,Calibration!$D$4:$D$6,'CO2 Concentration Data'!B7)</f>
        <v>408.08932173825417</v>
      </c>
      <c r="J7">
        <f>TREND(Calibration!$A$4:$A$6,Calibration!$E$4:$E$6,'CO2 Concentration Data'!E7)</f>
        <v>407.74453266130769</v>
      </c>
    </row>
    <row r="8" spans="1:14" x14ac:dyDescent="0.25">
      <c r="A8">
        <v>23425</v>
      </c>
      <c r="B8">
        <v>0.41330001</v>
      </c>
      <c r="C8">
        <v>1.0217000199999999</v>
      </c>
      <c r="D8">
        <v>1.0084999800000001</v>
      </c>
      <c r="E8">
        <v>0.59259998999999997</v>
      </c>
      <c r="G8">
        <f>TREND(Calibration!$A$4:$A$6,Calibration!$B$4:$B$6,'CO2 Concentration Data'!D8)</f>
        <v>406.34582745872547</v>
      </c>
      <c r="H8">
        <f>TREND(Calibration!$A$4:$A$6,Calibration!$C$4:$C$6,'CO2 Concentration Data'!C8)</f>
        <v>406.72215889125584</v>
      </c>
      <c r="I8">
        <f>TREND(Calibration!$A$4:$A$6,Calibration!$D$4:$D$6,'CO2 Concentration Data'!B8)</f>
        <v>407.08503816457932</v>
      </c>
      <c r="J8">
        <f>TREND(Calibration!$A$4:$A$6,Calibration!$E$4:$E$6,'CO2 Concentration Data'!E8)</f>
        <v>409.08411603167701</v>
      </c>
    </row>
    <row r="9" spans="1:14" x14ac:dyDescent="0.25">
      <c r="A9">
        <v>28427</v>
      </c>
      <c r="B9">
        <v>0.41429999000000001</v>
      </c>
      <c r="C9">
        <v>1.0199999799999999</v>
      </c>
      <c r="D9">
        <v>1.0084999800000001</v>
      </c>
      <c r="E9">
        <v>0.58819997000000002</v>
      </c>
      <c r="G9">
        <f>TREND(Calibration!$A$4:$A$6,Calibration!$B$4:$B$6,'CO2 Concentration Data'!D9)</f>
        <v>406.34582745872547</v>
      </c>
      <c r="H9">
        <f>TREND(Calibration!$A$4:$A$6,Calibration!$C$4:$C$6,'CO2 Concentration Data'!C9)</f>
        <v>406.03461457487401</v>
      </c>
      <c r="I9">
        <f>TREND(Calibration!$A$4:$A$6,Calibration!$D$4:$D$6,'CO2 Concentration Data'!B9)</f>
        <v>408.08932173825417</v>
      </c>
      <c r="J9">
        <f>TREND(Calibration!$A$4:$A$6,Calibration!$E$4:$E$6,'CO2 Concentration Data'!E9)</f>
        <v>406.4049492909383</v>
      </c>
    </row>
    <row r="10" spans="1:14" x14ac:dyDescent="0.25">
      <c r="A10">
        <v>33428</v>
      </c>
      <c r="B10">
        <v>0.41429999000000001</v>
      </c>
      <c r="C10">
        <v>1.02059996</v>
      </c>
      <c r="D10">
        <v>1.0084999800000001</v>
      </c>
      <c r="E10">
        <v>0.58440000000000003</v>
      </c>
      <c r="G10">
        <f>TREND(Calibration!$A$4:$A$6,Calibration!$B$4:$B$6,'CO2 Concentration Data'!D10)</f>
        <v>406.34582745872547</v>
      </c>
      <c r="H10">
        <f>TREND(Calibration!$A$4:$A$6,Calibration!$C$4:$C$6,'CO2 Concentration Data'!C10)</f>
        <v>406.27726347663088</v>
      </c>
      <c r="I10">
        <f>TREND(Calibration!$A$4:$A$6,Calibration!$D$4:$D$6,'CO2 Concentration Data'!B10)</f>
        <v>408.08932173825417</v>
      </c>
      <c r="J10">
        <f>TREND(Calibration!$A$4:$A$6,Calibration!$E$4:$E$6,'CO2 Concentration Data'!E10)</f>
        <v>404.09115225369646</v>
      </c>
    </row>
    <row r="11" spans="1:14" x14ac:dyDescent="0.25">
      <c r="A11">
        <v>38427</v>
      </c>
      <c r="B11">
        <v>0.41330001</v>
      </c>
      <c r="C11">
        <v>1.0244</v>
      </c>
      <c r="D11">
        <v>1.0084999800000001</v>
      </c>
      <c r="E11">
        <v>0.58219999</v>
      </c>
      <c r="G11">
        <f>TREND(Calibration!$A$4:$A$6,Calibration!$B$4:$B$6,'CO2 Concentration Data'!D11)</f>
        <v>406.34582745872547</v>
      </c>
      <c r="H11">
        <f>TREND(Calibration!$A$4:$A$6,Calibration!$C$4:$C$6,'CO2 Concentration Data'!C11)</f>
        <v>407.81410725914395</v>
      </c>
      <c r="I11">
        <f>TREND(Calibration!$A$4:$A$6,Calibration!$D$4:$D$6,'CO2 Concentration Data'!B11)</f>
        <v>407.08503816457932</v>
      </c>
      <c r="J11">
        <f>TREND(Calibration!$A$4:$A$6,Calibration!$E$4:$E$6,'CO2 Concentration Data'!E11)</f>
        <v>402.75156888332708</v>
      </c>
    </row>
    <row r="12" spans="1:14" x14ac:dyDescent="0.25">
      <c r="A12">
        <v>43428</v>
      </c>
      <c r="B12">
        <v>0.4138</v>
      </c>
      <c r="C12">
        <v>1.02059996</v>
      </c>
      <c r="D12">
        <v>1.0090999599999999</v>
      </c>
      <c r="E12">
        <v>0.5887</v>
      </c>
      <c r="G12">
        <f>TREND(Calibration!$A$4:$A$6,Calibration!$B$4:$B$6,'CO2 Concentration Data'!D12)</f>
        <v>406.58455999396443</v>
      </c>
      <c r="H12">
        <f>TREND(Calibration!$A$4:$A$6,Calibration!$C$4:$C$6,'CO2 Concentration Data'!C12)</f>
        <v>406.27726347663088</v>
      </c>
      <c r="I12">
        <f>TREND(Calibration!$A$4:$A$6,Calibration!$D$4:$D$6,'CO2 Concentration Data'!B12)</f>
        <v>407.58717995141672</v>
      </c>
      <c r="J12">
        <f>TREND(Calibration!$A$4:$A$6,Calibration!$E$4:$E$6,'CO2 Concentration Data'!E12)</f>
        <v>406.70941694003346</v>
      </c>
    </row>
    <row r="13" spans="1:14" x14ac:dyDescent="0.25">
      <c r="A13">
        <v>48427</v>
      </c>
      <c r="B13">
        <v>0.41429999000000001</v>
      </c>
      <c r="C13">
        <v>1.01950002</v>
      </c>
      <c r="D13">
        <v>1.01069999</v>
      </c>
      <c r="E13">
        <v>0.58539998999999998</v>
      </c>
      <c r="G13">
        <f>TREND(Calibration!$A$4:$A$6,Calibration!$B$4:$B$6,'CO2 Concentration Data'!D13)</f>
        <v>407.22121324633696</v>
      </c>
      <c r="H13">
        <f>TREND(Calibration!$A$4:$A$6,Calibration!$C$4:$C$6,'CO2 Concentration Data'!C13)</f>
        <v>405.83241659340405</v>
      </c>
      <c r="I13">
        <f>TREND(Calibration!$A$4:$A$6,Calibration!$D$4:$D$6,'CO2 Concentration Data'!B13)</f>
        <v>408.08932173825417</v>
      </c>
      <c r="J13">
        <f>TREND(Calibration!$A$4:$A$6,Calibration!$E$4:$E$6,'CO2 Concentration Data'!E13)</f>
        <v>404.70004492897323</v>
      </c>
    </row>
    <row r="14" spans="1:14" x14ac:dyDescent="0.25">
      <c r="A14">
        <v>53427</v>
      </c>
      <c r="B14">
        <v>0.41489999999999999</v>
      </c>
      <c r="C14">
        <v>1.02059996</v>
      </c>
      <c r="D14">
        <v>1.0080000200000001</v>
      </c>
      <c r="E14">
        <v>0.59089999999999998</v>
      </c>
      <c r="G14">
        <f>TREND(Calibration!$A$4:$A$6,Calibration!$B$4:$B$6,'CO2 Concentration Data'!D14)</f>
        <v>406.14689296371216</v>
      </c>
      <c r="H14">
        <f>TREND(Calibration!$A$4:$A$6,Calibration!$C$4:$C$6,'CO2 Concentration Data'!C14)</f>
        <v>406.27726347663088</v>
      </c>
      <c r="I14">
        <f>TREND(Calibration!$A$4:$A$6,Calibration!$D$4:$D$6,'CO2 Concentration Data'!B14)</f>
        <v>408.69191397713956</v>
      </c>
      <c r="J14">
        <f>TREND(Calibration!$A$4:$A$6,Calibration!$E$4:$E$6,'CO2 Concentration Data'!E14)</f>
        <v>408.04899422141517</v>
      </c>
    </row>
    <row r="15" spans="1:14" x14ac:dyDescent="0.25">
      <c r="A15">
        <v>58427</v>
      </c>
      <c r="B15">
        <v>0.4138</v>
      </c>
      <c r="C15">
        <v>1.0217000199999999</v>
      </c>
      <c r="D15">
        <v>1.0090999599999999</v>
      </c>
      <c r="E15">
        <v>0.59420002000000005</v>
      </c>
      <c r="G15">
        <f>TREND(Calibration!$A$4:$A$6,Calibration!$B$4:$B$6,'CO2 Concentration Data'!D15)</f>
        <v>406.58455999396443</v>
      </c>
      <c r="H15">
        <f>TREND(Calibration!$A$4:$A$6,Calibration!$C$4:$C$6,'CO2 Concentration Data'!C15)</f>
        <v>406.72215889125584</v>
      </c>
      <c r="I15">
        <f>TREND(Calibration!$A$4:$A$6,Calibration!$D$4:$D$6,'CO2 Concentration Data'!B15)</f>
        <v>407.58717995141672</v>
      </c>
      <c r="J15">
        <f>TREND(Calibration!$A$4:$A$6,Calibration!$E$4:$E$6,'CO2 Concentration Data'!E15)</f>
        <v>410.05837232146308</v>
      </c>
    </row>
    <row r="16" spans="1:14" x14ac:dyDescent="0.25">
      <c r="A16">
        <v>63428</v>
      </c>
      <c r="B16">
        <v>0.41270000000000001</v>
      </c>
      <c r="C16">
        <v>1.0189000399999999</v>
      </c>
      <c r="D16">
        <v>1.01349998</v>
      </c>
      <c r="E16">
        <v>0.59859996999999998</v>
      </c>
      <c r="G16">
        <f>TREND(Calibration!$A$4:$A$6,Calibration!$B$4:$B$6,'CO2 Concentration Data'!D16)</f>
        <v>408.33533156918742</v>
      </c>
      <c r="H16">
        <f>TREND(Calibration!$A$4:$A$6,Calibration!$C$4:$C$6,'CO2 Concentration Data'!C16)</f>
        <v>405.58976769164713</v>
      </c>
      <c r="I16">
        <f>TREND(Calibration!$A$4:$A$6,Calibration!$D$4:$D$6,'CO2 Concentration Data'!B16)</f>
        <v>406.48244592569392</v>
      </c>
      <c r="J16">
        <f>TREND(Calibration!$A$4:$A$6,Calibration!$E$4:$E$6,'CO2 Concentration Data'!E16)</f>
        <v>412.73749643928824</v>
      </c>
    </row>
    <row r="17" spans="1:10" x14ac:dyDescent="0.25">
      <c r="A17">
        <v>68429</v>
      </c>
      <c r="B17">
        <v>0.41429999000000001</v>
      </c>
      <c r="C17">
        <v>1.01950002</v>
      </c>
      <c r="D17">
        <v>1.01289999</v>
      </c>
      <c r="E17">
        <v>0.59640002000000003</v>
      </c>
      <c r="G17">
        <f>TREND(Calibration!$A$4:$A$6,Calibration!$B$4:$B$6,'CO2 Concentration Data'!D17)</f>
        <v>408.09659505494022</v>
      </c>
      <c r="H17">
        <f>TREND(Calibration!$A$4:$A$6,Calibration!$C$4:$C$6,'CO2 Concentration Data'!C17)</f>
        <v>405.83241659340405</v>
      </c>
      <c r="I17">
        <f>TREND(Calibration!$A$4:$A$6,Calibration!$D$4:$D$6,'CO2 Concentration Data'!B17)</f>
        <v>408.08932173825417</v>
      </c>
      <c r="J17">
        <f>TREND(Calibration!$A$4:$A$6,Calibration!$E$4:$E$6,'CO2 Concentration Data'!E17)</f>
        <v>411.39794960284479</v>
      </c>
    </row>
    <row r="18" spans="1:10" x14ac:dyDescent="0.25">
      <c r="A18">
        <v>73429</v>
      </c>
      <c r="B18">
        <v>0.41429999000000001</v>
      </c>
      <c r="C18">
        <v>1.0221999900000001</v>
      </c>
      <c r="D18">
        <v>1.01289999</v>
      </c>
      <c r="E18">
        <v>0.59579998000000001</v>
      </c>
      <c r="G18">
        <f>TREND(Calibration!$A$4:$A$6,Calibration!$B$4:$B$6,'CO2 Concentration Data'!D18)</f>
        <v>408.09659505494022</v>
      </c>
      <c r="H18">
        <f>TREND(Calibration!$A$4:$A$6,Calibration!$C$4:$C$6,'CO2 Concentration Data'!C18)</f>
        <v>406.92436091700904</v>
      </c>
      <c r="I18">
        <f>TREND(Calibration!$A$4:$A$6,Calibration!$D$4:$D$6,'CO2 Concentration Data'!B18)</f>
        <v>408.08932173825417</v>
      </c>
      <c r="J18">
        <f>TREND(Calibration!$A$4:$A$6,Calibration!$E$4:$E$6,'CO2 Concentration Data'!E18)</f>
        <v>411.03258598833554</v>
      </c>
    </row>
    <row r="19" spans="1:10" x14ac:dyDescent="0.25">
      <c r="A19">
        <v>78429</v>
      </c>
      <c r="B19">
        <v>0.41489999999999999</v>
      </c>
      <c r="C19">
        <v>1.01950002</v>
      </c>
      <c r="D19">
        <v>1.01129997</v>
      </c>
      <c r="E19">
        <v>0.59969996999999997</v>
      </c>
      <c r="G19">
        <f>TREND(Calibration!$A$4:$A$6,Calibration!$B$4:$B$6,'CO2 Concentration Data'!D19)</f>
        <v>407.45994578157598</v>
      </c>
      <c r="H19">
        <f>TREND(Calibration!$A$4:$A$6,Calibration!$C$4:$C$6,'CO2 Concentration Data'!C19)</f>
        <v>405.83241659340405</v>
      </c>
      <c r="I19">
        <f>TREND(Calibration!$A$4:$A$6,Calibration!$D$4:$D$6,'CO2 Concentration Data'!B19)</f>
        <v>408.69191397713956</v>
      </c>
      <c r="J19">
        <f>TREND(Calibration!$A$4:$A$6,Calibration!$E$4:$E$6,'CO2 Concentration Data'!E19)</f>
        <v>413.40728507997909</v>
      </c>
    </row>
    <row r="20" spans="1:10" x14ac:dyDescent="0.25">
      <c r="A20">
        <v>83429</v>
      </c>
      <c r="B20">
        <v>0.41429999000000001</v>
      </c>
      <c r="C20">
        <v>1.0227999699999999</v>
      </c>
      <c r="D20">
        <v>1.01240003</v>
      </c>
      <c r="E20">
        <v>0.60509997999999998</v>
      </c>
      <c r="G20">
        <f>TREND(Calibration!$A$4:$A$6,Calibration!$B$4:$B$6,'CO2 Concentration Data'!D20)</f>
        <v>407.89766055992692</v>
      </c>
      <c r="H20">
        <f>TREND(Calibration!$A$4:$A$6,Calibration!$C$4:$C$6,'CO2 Concentration Data'!C20)</f>
        <v>407.16700981876585</v>
      </c>
      <c r="I20">
        <f>TREND(Calibration!$A$4:$A$6,Calibration!$D$4:$D$6,'CO2 Concentration Data'!B20)</f>
        <v>408.08932173825417</v>
      </c>
      <c r="J20">
        <f>TREND(Calibration!$A$4:$A$6,Calibration!$E$4:$E$6,'CO2 Concentration Data'!E20)</f>
        <v>416.69534449599462</v>
      </c>
    </row>
    <row r="21" spans="1:10" x14ac:dyDescent="0.25">
      <c r="A21">
        <v>88429</v>
      </c>
      <c r="B21">
        <v>0.40720001</v>
      </c>
      <c r="C21">
        <v>1.01950002</v>
      </c>
      <c r="D21">
        <v>1.01069999</v>
      </c>
      <c r="E21">
        <v>0.60890001000000005</v>
      </c>
      <c r="G21">
        <f>TREND(Calibration!$A$4:$A$6,Calibration!$B$4:$B$6,'CO2 Concentration Data'!D21)</f>
        <v>407.22121324633696</v>
      </c>
      <c r="H21">
        <f>TREND(Calibration!$A$4:$A$6,Calibration!$C$4:$C$6,'CO2 Concentration Data'!C21)</f>
        <v>405.83241659340405</v>
      </c>
      <c r="I21">
        <f>TREND(Calibration!$A$4:$A$6,Calibration!$D$4:$D$6,'CO2 Concentration Data'!B21)</f>
        <v>400.95878584011643</v>
      </c>
      <c r="J21">
        <f>TREND(Calibration!$A$4:$A$6,Calibration!$E$4:$E$6,'CO2 Concentration Data'!E21)</f>
        <v>419.00917806716234</v>
      </c>
    </row>
    <row r="22" spans="1:10" x14ac:dyDescent="0.25">
      <c r="A22">
        <v>93429</v>
      </c>
      <c r="B22">
        <v>0.41429999000000001</v>
      </c>
      <c r="C22">
        <v>1.0189000399999999</v>
      </c>
      <c r="D22">
        <v>1.0102000200000001</v>
      </c>
      <c r="E22">
        <v>0.60619997999999997</v>
      </c>
      <c r="G22">
        <f>TREND(Calibration!$A$4:$A$6,Calibration!$B$4:$B$6,'CO2 Concentration Data'!D22)</f>
        <v>407.02227477231543</v>
      </c>
      <c r="H22">
        <f>TREND(Calibration!$A$4:$A$6,Calibration!$C$4:$C$6,'CO2 Concentration Data'!C22)</f>
        <v>405.58976769164713</v>
      </c>
      <c r="I22">
        <f>TREND(Calibration!$A$4:$A$6,Calibration!$D$4:$D$6,'CO2 Concentration Data'!B22)</f>
        <v>408.08932173825417</v>
      </c>
      <c r="J22">
        <f>TREND(Calibration!$A$4:$A$6,Calibration!$E$4:$E$6,'CO2 Concentration Data'!E22)</f>
        <v>417.36513313668542</v>
      </c>
    </row>
    <row r="23" spans="1:10" x14ac:dyDescent="0.25">
      <c r="A23">
        <v>98430</v>
      </c>
      <c r="B23">
        <v>0.41429999000000001</v>
      </c>
      <c r="C23">
        <v>1.0211000400000001</v>
      </c>
      <c r="D23">
        <v>1.01129997</v>
      </c>
      <c r="E23">
        <v>0.60290003000000003</v>
      </c>
      <c r="G23">
        <f>TREND(Calibration!$A$4:$A$6,Calibration!$B$4:$B$6,'CO2 Concentration Data'!D23)</f>
        <v>407.45994578157598</v>
      </c>
      <c r="H23">
        <f>TREND(Calibration!$A$4:$A$6,Calibration!$C$4:$C$6,'CO2 Concentration Data'!C23)</f>
        <v>406.47950998949904</v>
      </c>
      <c r="I23">
        <f>TREND(Calibration!$A$4:$A$6,Calibration!$D$4:$D$6,'CO2 Concentration Data'!B23)</f>
        <v>408.08932173825417</v>
      </c>
      <c r="J23">
        <f>TREND(Calibration!$A$4:$A$6,Calibration!$E$4:$E$6,'CO2 Concentration Data'!E23)</f>
        <v>415.35579765955111</v>
      </c>
    </row>
    <row r="24" spans="1:10" x14ac:dyDescent="0.25">
      <c r="A24">
        <v>103429</v>
      </c>
      <c r="B24">
        <v>0.41489999999999999</v>
      </c>
      <c r="C24">
        <v>1.0221999900000001</v>
      </c>
      <c r="D24">
        <v>1.01069999</v>
      </c>
      <c r="E24">
        <v>0.60129999999999995</v>
      </c>
      <c r="G24">
        <f>TREND(Calibration!$A$4:$A$6,Calibration!$B$4:$B$6,'CO2 Concentration Data'!D24)</f>
        <v>407.22121324633696</v>
      </c>
      <c r="H24">
        <f>TREND(Calibration!$A$4:$A$6,Calibration!$C$4:$C$6,'CO2 Concentration Data'!C24)</f>
        <v>406.92436091700904</v>
      </c>
      <c r="I24">
        <f>TREND(Calibration!$A$4:$A$6,Calibration!$D$4:$D$6,'CO2 Concentration Data'!B24)</f>
        <v>408.69191397713956</v>
      </c>
      <c r="J24">
        <f>TREND(Calibration!$A$4:$A$6,Calibration!$E$4:$E$6,'CO2 Concentration Data'!E24)</f>
        <v>414.38154136976505</v>
      </c>
    </row>
    <row r="25" spans="1:10" x14ac:dyDescent="0.25">
      <c r="A25">
        <v>108429</v>
      </c>
      <c r="B25">
        <v>0.41539999999999999</v>
      </c>
      <c r="C25">
        <v>1.0227999699999999</v>
      </c>
      <c r="D25">
        <v>1.01240003</v>
      </c>
      <c r="E25">
        <v>0.60399997000000005</v>
      </c>
      <c r="G25">
        <f>TREND(Calibration!$A$4:$A$6,Calibration!$B$4:$B$6,'CO2 Concentration Data'!D25)</f>
        <v>407.89766055992692</v>
      </c>
      <c r="H25">
        <f>TREND(Calibration!$A$4:$A$6,Calibration!$C$4:$C$6,'CO2 Concentration Data'!C25)</f>
        <v>407.16700981876585</v>
      </c>
      <c r="I25">
        <f>TREND(Calibration!$A$4:$A$6,Calibration!$D$4:$D$6,'CO2 Concentration Data'!B25)</f>
        <v>409.19406580701354</v>
      </c>
      <c r="J25">
        <f>TREND(Calibration!$A$4:$A$6,Calibration!$E$4:$E$6,'CO2 Concentration Data'!E25)</f>
        <v>416.02554976631615</v>
      </c>
    </row>
    <row r="26" spans="1:10" x14ac:dyDescent="0.25">
      <c r="A26">
        <v>113430</v>
      </c>
      <c r="B26">
        <v>0.41489999999999999</v>
      </c>
      <c r="C26">
        <v>1.0211000400000001</v>
      </c>
      <c r="D26">
        <v>1.01069999</v>
      </c>
      <c r="E26">
        <v>0.60290003000000003</v>
      </c>
      <c r="G26">
        <f>TREND(Calibration!$A$4:$A$6,Calibration!$B$4:$B$6,'CO2 Concentration Data'!D26)</f>
        <v>407.22121324633696</v>
      </c>
      <c r="H26">
        <f>TREND(Calibration!$A$4:$A$6,Calibration!$C$4:$C$6,'CO2 Concentration Data'!C26)</f>
        <v>406.47950998949904</v>
      </c>
      <c r="I26">
        <f>TREND(Calibration!$A$4:$A$6,Calibration!$D$4:$D$6,'CO2 Concentration Data'!B26)</f>
        <v>408.69191397713956</v>
      </c>
      <c r="J26">
        <f>TREND(Calibration!$A$4:$A$6,Calibration!$E$4:$E$6,'CO2 Concentration Data'!E26)</f>
        <v>415.35579765955111</v>
      </c>
    </row>
    <row r="27" spans="1:10" x14ac:dyDescent="0.25">
      <c r="A27">
        <v>118431</v>
      </c>
      <c r="B27">
        <v>0.41429999000000001</v>
      </c>
      <c r="C27">
        <v>1.0217000199999999</v>
      </c>
      <c r="D27">
        <v>1.00960004</v>
      </c>
      <c r="E27">
        <v>0.60399997000000005</v>
      </c>
      <c r="G27">
        <f>TREND(Calibration!$A$4:$A$6,Calibration!$B$4:$B$6,'CO2 Concentration Data'!D27)</f>
        <v>406.7835422370764</v>
      </c>
      <c r="H27">
        <f>TREND(Calibration!$A$4:$A$6,Calibration!$C$4:$C$6,'CO2 Concentration Data'!C27)</f>
        <v>406.72215889125584</v>
      </c>
      <c r="I27">
        <f>TREND(Calibration!$A$4:$A$6,Calibration!$D$4:$D$6,'CO2 Concentration Data'!B27)</f>
        <v>408.08932173825417</v>
      </c>
      <c r="J27">
        <f>TREND(Calibration!$A$4:$A$6,Calibration!$E$4:$E$6,'CO2 Concentration Data'!E27)</f>
        <v>416.02554976631615</v>
      </c>
    </row>
    <row r="28" spans="1:10" x14ac:dyDescent="0.25">
      <c r="A28">
        <v>123431</v>
      </c>
      <c r="B28">
        <v>0.41429999000000001</v>
      </c>
      <c r="C28">
        <v>1.0217000199999999</v>
      </c>
      <c r="D28">
        <v>1.01180005</v>
      </c>
      <c r="E28">
        <v>0.61059998999999998</v>
      </c>
      <c r="G28">
        <f>TREND(Calibration!$A$4:$A$6,Calibration!$B$4:$B$6,'CO2 Concentration Data'!D28)</f>
        <v>407.6589280246879</v>
      </c>
      <c r="H28">
        <f>TREND(Calibration!$A$4:$A$6,Calibration!$C$4:$C$6,'CO2 Concentration Data'!C28)</f>
        <v>406.72215889125584</v>
      </c>
      <c r="I28">
        <f>TREND(Calibration!$A$4:$A$6,Calibration!$D$4:$D$6,'CO2 Concentration Data'!B28)</f>
        <v>408.08932173825417</v>
      </c>
      <c r="J28">
        <f>TREND(Calibration!$A$4:$A$6,Calibration!$E$4:$E$6,'CO2 Concentration Data'!E28)</f>
        <v>420.04429378843651</v>
      </c>
    </row>
    <row r="29" spans="1:10" x14ac:dyDescent="0.25">
      <c r="A29">
        <v>128431</v>
      </c>
      <c r="B29">
        <v>0.41489999999999999</v>
      </c>
      <c r="C29">
        <v>1.0217000199999999</v>
      </c>
      <c r="D29">
        <v>1.01289999</v>
      </c>
      <c r="E29">
        <v>0.60790001999999999</v>
      </c>
      <c r="G29">
        <f>TREND(Calibration!$A$4:$A$6,Calibration!$B$4:$B$6,'CO2 Concentration Data'!D29)</f>
        <v>408.09659505494022</v>
      </c>
      <c r="H29">
        <f>TREND(Calibration!$A$4:$A$6,Calibration!$C$4:$C$6,'CO2 Concentration Data'!C29)</f>
        <v>406.72215889125584</v>
      </c>
      <c r="I29">
        <f>TREND(Calibration!$A$4:$A$6,Calibration!$D$4:$D$6,'CO2 Concentration Data'!B29)</f>
        <v>408.69191397713956</v>
      </c>
      <c r="J29">
        <f>TREND(Calibration!$A$4:$A$6,Calibration!$E$4:$E$6,'CO2 Concentration Data'!E29)</f>
        <v>418.40028539188552</v>
      </c>
    </row>
    <row r="30" spans="1:10" x14ac:dyDescent="0.25">
      <c r="A30">
        <v>133429</v>
      </c>
      <c r="B30">
        <v>0.4138</v>
      </c>
      <c r="C30">
        <v>1.02330005</v>
      </c>
      <c r="D30">
        <v>1.01069999</v>
      </c>
      <c r="E30">
        <v>0.60290003000000003</v>
      </c>
      <c r="G30">
        <f>TREND(Calibration!$A$4:$A$6,Calibration!$B$4:$B$6,'CO2 Concentration Data'!D30)</f>
        <v>407.22121324633696</v>
      </c>
      <c r="H30">
        <f>TREND(Calibration!$A$4:$A$6,Calibration!$C$4:$C$6,'CO2 Concentration Data'!C30)</f>
        <v>407.36925633163395</v>
      </c>
      <c r="I30">
        <f>TREND(Calibration!$A$4:$A$6,Calibration!$D$4:$D$6,'CO2 Concentration Data'!B30)</f>
        <v>407.58717995141672</v>
      </c>
      <c r="J30">
        <f>TREND(Calibration!$A$4:$A$6,Calibration!$E$4:$E$6,'CO2 Concentration Data'!E30)</f>
        <v>415.35579765955111</v>
      </c>
    </row>
    <row r="31" spans="1:10" x14ac:dyDescent="0.25">
      <c r="A31">
        <v>138431</v>
      </c>
      <c r="B31">
        <v>0.41600000999999998</v>
      </c>
      <c r="C31">
        <v>1.02330005</v>
      </c>
      <c r="D31">
        <v>1.01129997</v>
      </c>
      <c r="E31">
        <v>0.60290003000000003</v>
      </c>
      <c r="G31">
        <f>TREND(Calibration!$A$4:$A$6,Calibration!$B$4:$B$6,'CO2 Concentration Data'!D31)</f>
        <v>407.45994578157598</v>
      </c>
      <c r="H31">
        <f>TREND(Calibration!$A$4:$A$6,Calibration!$C$4:$C$6,'CO2 Concentration Data'!C31)</f>
        <v>407.36925633163395</v>
      </c>
      <c r="I31">
        <f>TREND(Calibration!$A$4:$A$6,Calibration!$D$4:$D$6,'CO2 Concentration Data'!B31)</f>
        <v>409.79665804589894</v>
      </c>
      <c r="J31">
        <f>TREND(Calibration!$A$4:$A$6,Calibration!$E$4:$E$6,'CO2 Concentration Data'!E31)</f>
        <v>415.35579765955111</v>
      </c>
    </row>
    <row r="32" spans="1:10" x14ac:dyDescent="0.25">
      <c r="A32">
        <v>143430</v>
      </c>
      <c r="B32">
        <v>0.41429999000000001</v>
      </c>
      <c r="C32">
        <v>1.0217000199999999</v>
      </c>
      <c r="D32">
        <v>1.0102000200000001</v>
      </c>
      <c r="E32">
        <v>0.60079998000000001</v>
      </c>
      <c r="G32">
        <f>TREND(Calibration!$A$4:$A$6,Calibration!$B$4:$B$6,'CO2 Concentration Data'!D32)</f>
        <v>407.02227477231543</v>
      </c>
      <c r="H32">
        <f>TREND(Calibration!$A$4:$A$6,Calibration!$C$4:$C$6,'CO2 Concentration Data'!C32)</f>
        <v>406.72215889125584</v>
      </c>
      <c r="I32">
        <f>TREND(Calibration!$A$4:$A$6,Calibration!$D$4:$D$6,'CO2 Concentration Data'!B32)</f>
        <v>408.08932173825417</v>
      </c>
      <c r="J32">
        <f>TREND(Calibration!$A$4:$A$6,Calibration!$E$4:$E$6,'CO2 Concentration Data'!E32)</f>
        <v>414.07707980965762</v>
      </c>
    </row>
    <row r="33" spans="1:11" x14ac:dyDescent="0.25">
      <c r="A33">
        <v>148430</v>
      </c>
      <c r="B33">
        <v>0.41429999000000001</v>
      </c>
      <c r="C33">
        <v>1.0227999699999999</v>
      </c>
      <c r="D33">
        <v>1.01129997</v>
      </c>
      <c r="E33">
        <v>0.60240000000000005</v>
      </c>
      <c r="G33">
        <f>TREND(Calibration!$A$4:$A$6,Calibration!$B$4:$B$6,'CO2 Concentration Data'!D33)</f>
        <v>407.45994578157598</v>
      </c>
      <c r="H33">
        <f>TREND(Calibration!$A$4:$A$6,Calibration!$C$4:$C$6,'CO2 Concentration Data'!C33)</f>
        <v>407.16700981876585</v>
      </c>
      <c r="I33">
        <f>TREND(Calibration!$A$4:$A$6,Calibration!$D$4:$D$6,'CO2 Concentration Data'!B33)</f>
        <v>408.08932173825417</v>
      </c>
      <c r="J33">
        <f>TREND(Calibration!$A$4:$A$6,Calibration!$E$4:$E$6,'CO2 Concentration Data'!E33)</f>
        <v>415.05133001045601</v>
      </c>
      <c r="K33">
        <f>AVERAGE(J3:J33)</f>
        <v>411.97540856688283</v>
      </c>
    </row>
    <row r="34" spans="1:11" x14ac:dyDescent="0.25">
      <c r="A34">
        <v>153429</v>
      </c>
      <c r="B34">
        <v>0.4138</v>
      </c>
      <c r="C34">
        <v>1.0221999900000001</v>
      </c>
      <c r="D34">
        <v>1.0090999599999999</v>
      </c>
      <c r="E34">
        <v>0.60079998000000001</v>
      </c>
      <c r="G34">
        <f>TREND(Calibration!$A$4:$A$6,Calibration!$B$4:$B$6,'CO2 Concentration Data'!D34)</f>
        <v>406.58455999396443</v>
      </c>
      <c r="H34">
        <f>TREND(Calibration!$A$4:$A$6,Calibration!$C$4:$C$6,'CO2 Concentration Data'!C34)</f>
        <v>406.92436091700904</v>
      </c>
      <c r="I34">
        <f>TREND(Calibration!$A$4:$A$6,Calibration!$D$4:$D$6,'CO2 Concentration Data'!B34)</f>
        <v>407.58717995141672</v>
      </c>
      <c r="J34">
        <f>TREND(Calibration!$A$4:$A$6,Calibration!$E$4:$E$6,'CO2 Concentration Data'!E34)</f>
        <v>414.07707980965762</v>
      </c>
      <c r="K34">
        <f t="shared" ref="K34:K97" si="0">AVERAGE(J4:J34)</f>
        <v>412.06183212194122</v>
      </c>
    </row>
    <row r="35" spans="1:11" x14ac:dyDescent="0.25">
      <c r="A35">
        <v>158429</v>
      </c>
      <c r="B35">
        <v>0.41429999000000001</v>
      </c>
      <c r="C35">
        <v>1.0221999900000001</v>
      </c>
      <c r="D35">
        <v>1.01129997</v>
      </c>
      <c r="E35">
        <v>0.59689999000000005</v>
      </c>
      <c r="G35">
        <f>TREND(Calibration!$A$4:$A$6,Calibration!$B$4:$B$6,'CO2 Concentration Data'!D35)</f>
        <v>407.45994578157598</v>
      </c>
      <c r="H35">
        <f>TREND(Calibration!$A$4:$A$6,Calibration!$C$4:$C$6,'CO2 Concentration Data'!C35)</f>
        <v>406.92436091700904</v>
      </c>
      <c r="I35">
        <f>TREND(Calibration!$A$4:$A$6,Calibration!$D$4:$D$6,'CO2 Concentration Data'!B35)</f>
        <v>408.08932173825417</v>
      </c>
      <c r="J35">
        <f>TREND(Calibration!$A$4:$A$6,Calibration!$E$4:$E$6,'CO2 Concentration Data'!E35)</f>
        <v>411.70238071801407</v>
      </c>
      <c r="K35">
        <f t="shared" si="0"/>
        <v>412.13647093246476</v>
      </c>
    </row>
    <row r="36" spans="1:11" x14ac:dyDescent="0.25">
      <c r="A36">
        <v>163429</v>
      </c>
      <c r="B36">
        <v>0.41489999999999999</v>
      </c>
      <c r="C36">
        <v>1.02059996</v>
      </c>
      <c r="D36">
        <v>1.00960004</v>
      </c>
      <c r="E36">
        <v>0.59969996999999997</v>
      </c>
      <c r="G36">
        <f>TREND(Calibration!$A$4:$A$6,Calibration!$B$4:$B$6,'CO2 Concentration Data'!D36)</f>
        <v>406.7835422370764</v>
      </c>
      <c r="H36">
        <f>TREND(Calibration!$A$4:$A$6,Calibration!$C$4:$C$6,'CO2 Concentration Data'!C36)</f>
        <v>406.27726347663088</v>
      </c>
      <c r="I36">
        <f>TREND(Calibration!$A$4:$A$6,Calibration!$D$4:$D$6,'CO2 Concentration Data'!B36)</f>
        <v>408.69191397713956</v>
      </c>
      <c r="J36">
        <f>TREND(Calibration!$A$4:$A$6,Calibration!$E$4:$E$6,'CO2 Concentration Data'!E36)</f>
        <v>413.40728507997909</v>
      </c>
      <c r="K36">
        <f t="shared" si="0"/>
        <v>412.287712743074</v>
      </c>
    </row>
    <row r="37" spans="1:11" x14ac:dyDescent="0.25">
      <c r="A37">
        <v>168430</v>
      </c>
      <c r="B37">
        <v>0.41649999999999998</v>
      </c>
      <c r="C37">
        <v>1.0217000199999999</v>
      </c>
      <c r="D37">
        <v>1.0090999599999999</v>
      </c>
      <c r="E37">
        <v>0.59420002000000005</v>
      </c>
      <c r="G37">
        <f>TREND(Calibration!$A$4:$A$6,Calibration!$B$4:$B$6,'CO2 Concentration Data'!D37)</f>
        <v>406.58455999396443</v>
      </c>
      <c r="H37">
        <f>TREND(Calibration!$A$4:$A$6,Calibration!$C$4:$C$6,'CO2 Concentration Data'!C37)</f>
        <v>406.72215889125584</v>
      </c>
      <c r="I37">
        <f>TREND(Calibration!$A$4:$A$6,Calibration!$D$4:$D$6,'CO2 Concentration Data'!B37)</f>
        <v>410.29879983273639</v>
      </c>
      <c r="J37">
        <f>TREND(Calibration!$A$4:$A$6,Calibration!$E$4:$E$6,'CO2 Concentration Data'!E37)</f>
        <v>410.05837232146308</v>
      </c>
      <c r="K37">
        <f t="shared" si="0"/>
        <v>412.4487760907507</v>
      </c>
    </row>
    <row r="38" spans="1:11" x14ac:dyDescent="0.25">
      <c r="A38">
        <v>173430</v>
      </c>
      <c r="B38">
        <v>0.41270000000000001</v>
      </c>
      <c r="C38">
        <v>1.02059996</v>
      </c>
      <c r="D38">
        <v>1.0090999599999999</v>
      </c>
      <c r="E38">
        <v>0.59750002999999996</v>
      </c>
      <c r="G38">
        <f>TREND(Calibration!$A$4:$A$6,Calibration!$B$4:$B$6,'CO2 Concentration Data'!D38)</f>
        <v>406.58455999396443</v>
      </c>
      <c r="H38">
        <f>TREND(Calibration!$A$4:$A$6,Calibration!$C$4:$C$6,'CO2 Concentration Data'!C38)</f>
        <v>406.27726347663088</v>
      </c>
      <c r="I38">
        <f>TREND(Calibration!$A$4:$A$6,Calibration!$D$4:$D$6,'CO2 Concentration Data'!B38)</f>
        <v>406.48244592569392</v>
      </c>
      <c r="J38">
        <f>TREND(Calibration!$A$4:$A$6,Calibration!$E$4:$E$6,'CO2 Concentration Data'!E38)</f>
        <v>412.0677443325232</v>
      </c>
      <c r="K38">
        <f t="shared" si="0"/>
        <v>412.58823453175779</v>
      </c>
    </row>
    <row r="39" spans="1:11" x14ac:dyDescent="0.25">
      <c r="A39">
        <v>178431</v>
      </c>
      <c r="B39">
        <v>0.4138</v>
      </c>
      <c r="C39">
        <v>1.01950002</v>
      </c>
      <c r="D39">
        <v>1.0090999599999999</v>
      </c>
      <c r="E39">
        <v>0.60350000999999998</v>
      </c>
      <c r="G39">
        <f>TREND(Calibration!$A$4:$A$6,Calibration!$B$4:$B$6,'CO2 Concentration Data'!D39)</f>
        <v>406.58455999396443</v>
      </c>
      <c r="H39">
        <f>TREND(Calibration!$A$4:$A$6,Calibration!$C$4:$C$6,'CO2 Concentration Data'!C39)</f>
        <v>405.83241659340405</v>
      </c>
      <c r="I39">
        <f>TREND(Calibration!$A$4:$A$6,Calibration!$D$4:$D$6,'CO2 Concentration Data'!B39)</f>
        <v>407.58717995141672</v>
      </c>
      <c r="J39">
        <f>TREND(Calibration!$A$4:$A$6,Calibration!$E$4:$E$6,'CO2 Concentration Data'!E39)</f>
        <v>415.72112474013443</v>
      </c>
      <c r="K39">
        <f t="shared" si="0"/>
        <v>412.80233158686923</v>
      </c>
    </row>
    <row r="40" spans="1:11" x14ac:dyDescent="0.25">
      <c r="A40">
        <v>183431</v>
      </c>
      <c r="B40">
        <v>0.41539999999999999</v>
      </c>
      <c r="C40">
        <v>1.0217000199999999</v>
      </c>
      <c r="D40">
        <v>1.01240003</v>
      </c>
      <c r="E40">
        <v>0.60079998000000001</v>
      </c>
      <c r="G40">
        <f>TREND(Calibration!$A$4:$A$6,Calibration!$B$4:$B$6,'CO2 Concentration Data'!D40)</f>
        <v>407.89766055992692</v>
      </c>
      <c r="H40">
        <f>TREND(Calibration!$A$4:$A$6,Calibration!$C$4:$C$6,'CO2 Concentration Data'!C40)</f>
        <v>406.72215889125584</v>
      </c>
      <c r="I40">
        <f>TREND(Calibration!$A$4:$A$6,Calibration!$D$4:$D$6,'CO2 Concentration Data'!B40)</f>
        <v>409.19406580701354</v>
      </c>
      <c r="J40">
        <f>TREND(Calibration!$A$4:$A$6,Calibration!$E$4:$E$6,'CO2 Concentration Data'!E40)</f>
        <v>414.07707980965762</v>
      </c>
      <c r="K40">
        <f t="shared" si="0"/>
        <v>413.04981966811823</v>
      </c>
    </row>
    <row r="41" spans="1:11" x14ac:dyDescent="0.25">
      <c r="A41">
        <v>188431</v>
      </c>
      <c r="B41">
        <v>0.4138</v>
      </c>
      <c r="C41">
        <v>1.0217000199999999</v>
      </c>
      <c r="D41">
        <v>1.0084999800000001</v>
      </c>
      <c r="E41">
        <v>0.60079998000000001</v>
      </c>
      <c r="G41">
        <f>TREND(Calibration!$A$4:$A$6,Calibration!$B$4:$B$6,'CO2 Concentration Data'!D41)</f>
        <v>406.34582745872547</v>
      </c>
      <c r="H41">
        <f>TREND(Calibration!$A$4:$A$6,Calibration!$C$4:$C$6,'CO2 Concentration Data'!C41)</f>
        <v>406.72215889125584</v>
      </c>
      <c r="I41">
        <f>TREND(Calibration!$A$4:$A$6,Calibration!$D$4:$D$6,'CO2 Concentration Data'!B41)</f>
        <v>407.58717995141672</v>
      </c>
      <c r="J41">
        <f>TREND(Calibration!$A$4:$A$6,Calibration!$E$4:$E$6,'CO2 Concentration Data'!E41)</f>
        <v>414.07707980965762</v>
      </c>
      <c r="K41">
        <f t="shared" si="0"/>
        <v>413.37194636347181</v>
      </c>
    </row>
    <row r="42" spans="1:11" x14ac:dyDescent="0.25">
      <c r="A42">
        <v>193431</v>
      </c>
      <c r="B42">
        <v>0.4138</v>
      </c>
      <c r="C42">
        <v>1.02059996</v>
      </c>
      <c r="D42">
        <v>1.0084999800000001</v>
      </c>
      <c r="E42">
        <v>0.60509997999999998</v>
      </c>
      <c r="G42">
        <f>TREND(Calibration!$A$4:$A$6,Calibration!$B$4:$B$6,'CO2 Concentration Data'!D42)</f>
        <v>406.34582745872547</v>
      </c>
      <c r="H42">
        <f>TREND(Calibration!$A$4:$A$6,Calibration!$C$4:$C$6,'CO2 Concentration Data'!C42)</f>
        <v>406.27726347663088</v>
      </c>
      <c r="I42">
        <f>TREND(Calibration!$A$4:$A$6,Calibration!$D$4:$D$6,'CO2 Concentration Data'!B42)</f>
        <v>407.58717995141672</v>
      </c>
      <c r="J42">
        <f>TREND(Calibration!$A$4:$A$6,Calibration!$E$4:$E$6,'CO2 Concentration Data'!E42)</f>
        <v>416.69534449599462</v>
      </c>
      <c r="K42">
        <f t="shared" si="0"/>
        <v>413.82174557678371</v>
      </c>
    </row>
    <row r="43" spans="1:11" x14ac:dyDescent="0.25">
      <c r="A43">
        <v>198431</v>
      </c>
      <c r="B43">
        <v>0.41330001</v>
      </c>
      <c r="C43">
        <v>1.0199999799999999</v>
      </c>
      <c r="D43">
        <v>1.01069999</v>
      </c>
      <c r="E43">
        <v>0.60509997999999998</v>
      </c>
      <c r="G43">
        <f>TREND(Calibration!$A$4:$A$6,Calibration!$B$4:$B$6,'CO2 Concentration Data'!D43)</f>
        <v>407.22121324633696</v>
      </c>
      <c r="H43">
        <f>TREND(Calibration!$A$4:$A$6,Calibration!$C$4:$C$6,'CO2 Concentration Data'!C43)</f>
        <v>406.03461457487401</v>
      </c>
      <c r="I43">
        <f>TREND(Calibration!$A$4:$A$6,Calibration!$D$4:$D$6,'CO2 Concentration Data'!B43)</f>
        <v>407.08503816457932</v>
      </c>
      <c r="J43">
        <f>TREND(Calibration!$A$4:$A$6,Calibration!$E$4:$E$6,'CO2 Concentration Data'!E43)</f>
        <v>416.69534449599462</v>
      </c>
      <c r="K43">
        <f t="shared" si="0"/>
        <v>414.14387227213729</v>
      </c>
    </row>
    <row r="44" spans="1:11" x14ac:dyDescent="0.25">
      <c r="A44">
        <v>203431</v>
      </c>
      <c r="B44">
        <v>0.41270000000000001</v>
      </c>
      <c r="C44">
        <v>1.0183999500000001</v>
      </c>
      <c r="D44">
        <v>1.01129997</v>
      </c>
      <c r="E44">
        <v>0.60729997999999996</v>
      </c>
      <c r="G44">
        <f>TREND(Calibration!$A$4:$A$6,Calibration!$B$4:$B$6,'CO2 Concentration Data'!D44)</f>
        <v>407.45994578157598</v>
      </c>
      <c r="H44">
        <f>TREND(Calibration!$A$4:$A$6,Calibration!$C$4:$C$6,'CO2 Concentration Data'!C44)</f>
        <v>405.38751713449597</v>
      </c>
      <c r="I44">
        <f>TREND(Calibration!$A$4:$A$6,Calibration!$D$4:$D$6,'CO2 Concentration Data'!B44)</f>
        <v>406.48244592569392</v>
      </c>
      <c r="J44">
        <f>TREND(Calibration!$A$4:$A$6,Calibration!$E$4:$E$6,'CO2 Concentration Data'!E44)</f>
        <v>418.03492177737627</v>
      </c>
      <c r="K44">
        <f t="shared" si="0"/>
        <v>414.57402958982772</v>
      </c>
    </row>
    <row r="45" spans="1:11" x14ac:dyDescent="0.25">
      <c r="A45">
        <v>208431</v>
      </c>
      <c r="B45">
        <v>0.41330001</v>
      </c>
      <c r="C45">
        <v>1.01950002</v>
      </c>
      <c r="D45">
        <v>1.0189000399999999</v>
      </c>
      <c r="E45">
        <v>0.60350000999999998</v>
      </c>
      <c r="G45">
        <f>TREND(Calibration!$A$4:$A$6,Calibration!$B$4:$B$6,'CO2 Concentration Data'!D45)</f>
        <v>410.48401988253568</v>
      </c>
      <c r="H45">
        <f>TREND(Calibration!$A$4:$A$6,Calibration!$C$4:$C$6,'CO2 Concentration Data'!C45)</f>
        <v>405.83241659340405</v>
      </c>
      <c r="I45">
        <f>TREND(Calibration!$A$4:$A$6,Calibration!$D$4:$D$6,'CO2 Concentration Data'!B45)</f>
        <v>407.08503816457932</v>
      </c>
      <c r="J45">
        <f>TREND(Calibration!$A$4:$A$6,Calibration!$E$4:$E$6,'CO2 Concentration Data'!E45)</f>
        <v>415.72112474013443</v>
      </c>
      <c r="K45">
        <f t="shared" si="0"/>
        <v>414.82151767107666</v>
      </c>
    </row>
    <row r="46" spans="1:11" x14ac:dyDescent="0.25">
      <c r="A46">
        <v>213431</v>
      </c>
      <c r="B46">
        <v>0.4138</v>
      </c>
      <c r="C46">
        <v>1.0221999900000001</v>
      </c>
      <c r="D46">
        <v>1.01730001</v>
      </c>
      <c r="E46">
        <v>0.59640002000000003</v>
      </c>
      <c r="G46">
        <f>TREND(Calibration!$A$4:$A$6,Calibration!$B$4:$B$6,'CO2 Concentration Data'!D46)</f>
        <v>409.84736663016326</v>
      </c>
      <c r="H46">
        <f>TREND(Calibration!$A$4:$A$6,Calibration!$C$4:$C$6,'CO2 Concentration Data'!C46)</f>
        <v>406.92436091700904</v>
      </c>
      <c r="I46">
        <f>TREND(Calibration!$A$4:$A$6,Calibration!$D$4:$D$6,'CO2 Concentration Data'!B46)</f>
        <v>407.58717995141672</v>
      </c>
      <c r="J46">
        <f>TREND(Calibration!$A$4:$A$6,Calibration!$E$4:$E$6,'CO2 Concentration Data'!E46)</f>
        <v>411.39794960284479</v>
      </c>
      <c r="K46">
        <f t="shared" si="0"/>
        <v>414.86472984144382</v>
      </c>
    </row>
    <row r="47" spans="1:11" x14ac:dyDescent="0.25">
      <c r="A47">
        <v>218431</v>
      </c>
      <c r="B47">
        <v>0.41330001</v>
      </c>
      <c r="C47">
        <v>1.0211000400000001</v>
      </c>
      <c r="D47">
        <v>1.01670003</v>
      </c>
      <c r="E47">
        <v>0.59640002000000003</v>
      </c>
      <c r="G47">
        <f>TREND(Calibration!$A$4:$A$6,Calibration!$B$4:$B$6,'CO2 Concentration Data'!D47)</f>
        <v>409.60863409492424</v>
      </c>
      <c r="H47">
        <f>TREND(Calibration!$A$4:$A$6,Calibration!$C$4:$C$6,'CO2 Concentration Data'!C47)</f>
        <v>406.47950998949904</v>
      </c>
      <c r="I47">
        <f>TREND(Calibration!$A$4:$A$6,Calibration!$D$4:$D$6,'CO2 Concentration Data'!B47)</f>
        <v>407.08503816457932</v>
      </c>
      <c r="J47">
        <f>TREND(Calibration!$A$4:$A$6,Calibration!$E$4:$E$6,'CO2 Concentration Data'!E47)</f>
        <v>411.39794960284479</v>
      </c>
      <c r="K47">
        <f t="shared" si="0"/>
        <v>414.82151865317138</v>
      </c>
    </row>
    <row r="48" spans="1:11" x14ac:dyDescent="0.25">
      <c r="A48">
        <v>223431</v>
      </c>
      <c r="B48">
        <v>0.4138</v>
      </c>
      <c r="C48">
        <v>1.0217000199999999</v>
      </c>
      <c r="D48">
        <v>1.0161999500000001</v>
      </c>
      <c r="E48">
        <v>0.59579998000000001</v>
      </c>
      <c r="G48">
        <f>TREND(Calibration!$A$4:$A$6,Calibration!$B$4:$B$6,'CO2 Concentration Data'!D48)</f>
        <v>409.40965185181233</v>
      </c>
      <c r="H48">
        <f>TREND(Calibration!$A$4:$A$6,Calibration!$C$4:$C$6,'CO2 Concentration Data'!C48)</f>
        <v>406.72215889125584</v>
      </c>
      <c r="I48">
        <f>TREND(Calibration!$A$4:$A$6,Calibration!$D$4:$D$6,'CO2 Concentration Data'!B48)</f>
        <v>407.58717995141672</v>
      </c>
      <c r="J48">
        <f>TREND(Calibration!$A$4:$A$6,Calibration!$E$4:$E$6,'CO2 Concentration Data'!E48)</f>
        <v>411.03258598833554</v>
      </c>
      <c r="K48">
        <f t="shared" si="0"/>
        <v>414.80973273012273</v>
      </c>
    </row>
    <row r="49" spans="1:11" x14ac:dyDescent="0.25">
      <c r="A49">
        <v>228431</v>
      </c>
      <c r="B49">
        <v>0.41489999999999999</v>
      </c>
      <c r="C49">
        <v>1.02330005</v>
      </c>
      <c r="D49">
        <v>1.01559997</v>
      </c>
      <c r="E49">
        <v>0.59859996999999998</v>
      </c>
      <c r="G49">
        <f>TREND(Calibration!$A$4:$A$6,Calibration!$B$4:$B$6,'CO2 Concentration Data'!D49)</f>
        <v>409.1709193165733</v>
      </c>
      <c r="H49">
        <f>TREND(Calibration!$A$4:$A$6,Calibration!$C$4:$C$6,'CO2 Concentration Data'!C49)</f>
        <v>407.36925633163395</v>
      </c>
      <c r="I49">
        <f>TREND(Calibration!$A$4:$A$6,Calibration!$D$4:$D$6,'CO2 Concentration Data'!B49)</f>
        <v>408.69191397713956</v>
      </c>
      <c r="J49">
        <f>TREND(Calibration!$A$4:$A$6,Calibration!$E$4:$E$6,'CO2 Concentration Data'!E49)</f>
        <v>412.73749643928824</v>
      </c>
      <c r="K49">
        <f t="shared" si="0"/>
        <v>414.86472984144376</v>
      </c>
    </row>
    <row r="50" spans="1:11" x14ac:dyDescent="0.25">
      <c r="A50">
        <v>233431</v>
      </c>
      <c r="B50">
        <v>0.41489999999999999</v>
      </c>
      <c r="C50">
        <v>1.0221999900000001</v>
      </c>
      <c r="D50">
        <v>1.01240003</v>
      </c>
      <c r="E50">
        <v>0.59530002000000004</v>
      </c>
      <c r="G50">
        <f>TREND(Calibration!$A$4:$A$6,Calibration!$B$4:$B$6,'CO2 Concentration Data'!D50)</f>
        <v>407.89766055992692</v>
      </c>
      <c r="H50">
        <f>TREND(Calibration!$A$4:$A$6,Calibration!$C$4:$C$6,'CO2 Concentration Data'!C50)</f>
        <v>406.92436091700904</v>
      </c>
      <c r="I50">
        <f>TREND(Calibration!$A$4:$A$6,Calibration!$D$4:$D$6,'CO2 Concentration Data'!B50)</f>
        <v>408.69191397713956</v>
      </c>
      <c r="J50">
        <f>TREND(Calibration!$A$4:$A$6,Calibration!$E$4:$E$6,'CO2 Concentration Data'!E50)</f>
        <v>410.72816096215394</v>
      </c>
      <c r="K50">
        <f t="shared" si="0"/>
        <v>414.77830648280423</v>
      </c>
    </row>
    <row r="51" spans="1:11" x14ac:dyDescent="0.25">
      <c r="A51">
        <v>238431</v>
      </c>
      <c r="B51">
        <v>0.41429999000000001</v>
      </c>
      <c r="C51">
        <v>1.0217000199999999</v>
      </c>
      <c r="D51">
        <v>1.01180005</v>
      </c>
      <c r="E51">
        <v>0.59359998000000003</v>
      </c>
      <c r="G51">
        <f>TREND(Calibration!$A$4:$A$6,Calibration!$B$4:$B$6,'CO2 Concentration Data'!D51)</f>
        <v>407.6589280246879</v>
      </c>
      <c r="H51">
        <f>TREND(Calibration!$A$4:$A$6,Calibration!$C$4:$C$6,'CO2 Concentration Data'!C51)</f>
        <v>406.72215889125584</v>
      </c>
      <c r="I51">
        <f>TREND(Calibration!$A$4:$A$6,Calibration!$D$4:$D$6,'CO2 Concentration Data'!B51)</f>
        <v>408.08932173825417</v>
      </c>
      <c r="J51">
        <f>TREND(Calibration!$A$4:$A$6,Calibration!$E$4:$E$6,'CO2 Concentration Data'!E51)</f>
        <v>409.69300870695383</v>
      </c>
      <c r="K51">
        <f t="shared" si="0"/>
        <v>414.55242468315777</v>
      </c>
    </row>
    <row r="52" spans="1:11" x14ac:dyDescent="0.25">
      <c r="A52">
        <v>243431</v>
      </c>
      <c r="B52">
        <v>0.41330001</v>
      </c>
      <c r="C52">
        <v>1.0217000199999999</v>
      </c>
      <c r="D52">
        <v>1.01180005</v>
      </c>
      <c r="E52">
        <v>0.59420002000000005</v>
      </c>
      <c r="G52">
        <f>TREND(Calibration!$A$4:$A$6,Calibration!$B$4:$B$6,'CO2 Concentration Data'!D52)</f>
        <v>407.6589280246879</v>
      </c>
      <c r="H52">
        <f>TREND(Calibration!$A$4:$A$6,Calibration!$C$4:$C$6,'CO2 Concentration Data'!C52)</f>
        <v>406.72215889125584</v>
      </c>
      <c r="I52">
        <f>TREND(Calibration!$A$4:$A$6,Calibration!$D$4:$D$6,'CO2 Concentration Data'!B52)</f>
        <v>407.08503816457932</v>
      </c>
      <c r="J52">
        <f>TREND(Calibration!$A$4:$A$6,Calibration!$E$4:$E$6,'CO2 Concentration Data'!E52)</f>
        <v>410.05837232146308</v>
      </c>
      <c r="K52">
        <f t="shared" si="0"/>
        <v>414.26368901394159</v>
      </c>
    </row>
    <row r="53" spans="1:11" x14ac:dyDescent="0.25">
      <c r="A53">
        <v>248431</v>
      </c>
      <c r="B53">
        <v>0.4138</v>
      </c>
      <c r="C53">
        <v>1.0199999799999999</v>
      </c>
      <c r="D53">
        <v>1.01069999</v>
      </c>
      <c r="E53">
        <v>0.59469998000000002</v>
      </c>
      <c r="G53">
        <f>TREND(Calibration!$A$4:$A$6,Calibration!$B$4:$B$6,'CO2 Concentration Data'!D53)</f>
        <v>407.22121324633696</v>
      </c>
      <c r="H53">
        <f>TREND(Calibration!$A$4:$A$6,Calibration!$C$4:$C$6,'CO2 Concentration Data'!C53)</f>
        <v>406.03461457487401</v>
      </c>
      <c r="I53">
        <f>TREND(Calibration!$A$4:$A$6,Calibration!$D$4:$D$6,'CO2 Concentration Data'!B53)</f>
        <v>407.58717995141672</v>
      </c>
      <c r="J53">
        <f>TREND(Calibration!$A$4:$A$6,Calibration!$E$4:$E$6,'CO2 Concentration Data'!E53)</f>
        <v>410.36279734764469</v>
      </c>
      <c r="K53">
        <f t="shared" si="0"/>
        <v>414.03780721429519</v>
      </c>
    </row>
    <row r="54" spans="1:11" x14ac:dyDescent="0.25">
      <c r="A54">
        <v>253432</v>
      </c>
      <c r="B54">
        <v>0.4138</v>
      </c>
      <c r="C54">
        <v>1.02059996</v>
      </c>
      <c r="D54">
        <v>1.00199997</v>
      </c>
      <c r="E54">
        <v>0.59089999999999998</v>
      </c>
      <c r="G54">
        <f>TREND(Calibration!$A$4:$A$6,Calibration!$B$4:$B$6,'CO2 Concentration Data'!D54)</f>
        <v>403.7594681361166</v>
      </c>
      <c r="H54">
        <f>TREND(Calibration!$A$4:$A$6,Calibration!$C$4:$C$6,'CO2 Concentration Data'!C54)</f>
        <v>406.27726347663088</v>
      </c>
      <c r="I54">
        <f>TREND(Calibration!$A$4:$A$6,Calibration!$D$4:$D$6,'CO2 Concentration Data'!B54)</f>
        <v>407.58717995141672</v>
      </c>
      <c r="J54">
        <f>TREND(Calibration!$A$4:$A$6,Calibration!$E$4:$E$6,'CO2 Concentration Data'!E54)</f>
        <v>408.04899422141517</v>
      </c>
      <c r="K54">
        <f t="shared" si="0"/>
        <v>413.80210387758109</v>
      </c>
    </row>
    <row r="55" spans="1:11" x14ac:dyDescent="0.25">
      <c r="A55">
        <v>258431</v>
      </c>
      <c r="B55">
        <v>0.41429999000000001</v>
      </c>
      <c r="C55">
        <v>1.0199999799999999</v>
      </c>
      <c r="D55">
        <v>1.01069999</v>
      </c>
      <c r="E55">
        <v>0.5887</v>
      </c>
      <c r="G55">
        <f>TREND(Calibration!$A$4:$A$6,Calibration!$B$4:$B$6,'CO2 Concentration Data'!D55)</f>
        <v>407.22121324633696</v>
      </c>
      <c r="H55">
        <f>TREND(Calibration!$A$4:$A$6,Calibration!$C$4:$C$6,'CO2 Concentration Data'!C55)</f>
        <v>406.03461457487401</v>
      </c>
      <c r="I55">
        <f>TREND(Calibration!$A$4:$A$6,Calibration!$D$4:$D$6,'CO2 Concentration Data'!B55)</f>
        <v>408.08932173825417</v>
      </c>
      <c r="J55">
        <f>TREND(Calibration!$A$4:$A$6,Calibration!$E$4:$E$6,'CO2 Concentration Data'!E55)</f>
        <v>406.70941694003346</v>
      </c>
      <c r="K55">
        <f t="shared" si="0"/>
        <v>413.554615992751</v>
      </c>
    </row>
    <row r="56" spans="1:11" x14ac:dyDescent="0.25">
      <c r="A56">
        <v>263431</v>
      </c>
      <c r="B56">
        <v>0.41330001</v>
      </c>
      <c r="C56">
        <v>1.0221999900000001</v>
      </c>
      <c r="D56">
        <v>1.01129997</v>
      </c>
      <c r="E56">
        <v>0.58929997999999995</v>
      </c>
      <c r="G56">
        <f>TREND(Calibration!$A$4:$A$6,Calibration!$B$4:$B$6,'CO2 Concentration Data'!D56)</f>
        <v>407.45994578157598</v>
      </c>
      <c r="H56">
        <f>TREND(Calibration!$A$4:$A$6,Calibration!$C$4:$C$6,'CO2 Concentration Data'!C56)</f>
        <v>406.92436091700904</v>
      </c>
      <c r="I56">
        <f>TREND(Calibration!$A$4:$A$6,Calibration!$D$4:$D$6,'CO2 Concentration Data'!B56)</f>
        <v>407.08503816457932</v>
      </c>
      <c r="J56">
        <f>TREND(Calibration!$A$4:$A$6,Calibration!$E$4:$E$6,'CO2 Concentration Data'!E56)</f>
        <v>407.07474402061678</v>
      </c>
      <c r="K56">
        <f t="shared" si="0"/>
        <v>413.26588032353493</v>
      </c>
    </row>
    <row r="57" spans="1:11" x14ac:dyDescent="0.25">
      <c r="A57">
        <v>268431</v>
      </c>
      <c r="B57">
        <v>0.41710001000000002</v>
      </c>
      <c r="C57">
        <v>1.0217000199999999</v>
      </c>
      <c r="D57">
        <v>1.01180005</v>
      </c>
      <c r="E57">
        <v>0.58539998999999998</v>
      </c>
      <c r="G57">
        <f>TREND(Calibration!$A$4:$A$6,Calibration!$B$4:$B$6,'CO2 Concentration Data'!D57)</f>
        <v>407.6589280246879</v>
      </c>
      <c r="H57">
        <f>TREND(Calibration!$A$4:$A$6,Calibration!$C$4:$C$6,'CO2 Concentration Data'!C57)</f>
        <v>406.72215889125584</v>
      </c>
      <c r="I57">
        <f>TREND(Calibration!$A$4:$A$6,Calibration!$D$4:$D$6,'CO2 Concentration Data'!B57)</f>
        <v>410.90139207162179</v>
      </c>
      <c r="J57">
        <f>TREND(Calibration!$A$4:$A$6,Calibration!$E$4:$E$6,'CO2 Concentration Data'!E57)</f>
        <v>404.70004492897323</v>
      </c>
      <c r="K57">
        <f t="shared" si="0"/>
        <v>412.92214636448404</v>
      </c>
    </row>
    <row r="58" spans="1:11" x14ac:dyDescent="0.25">
      <c r="A58">
        <v>273431</v>
      </c>
      <c r="B58">
        <v>0.41429999000000001</v>
      </c>
      <c r="C58">
        <v>1.0221999900000001</v>
      </c>
      <c r="D58">
        <v>1.01129997</v>
      </c>
      <c r="E58">
        <v>0.58759998999999996</v>
      </c>
      <c r="G58">
        <f>TREND(Calibration!$A$4:$A$6,Calibration!$B$4:$B$6,'CO2 Concentration Data'!D58)</f>
        <v>407.45994578157598</v>
      </c>
      <c r="H58">
        <f>TREND(Calibration!$A$4:$A$6,Calibration!$C$4:$C$6,'CO2 Concentration Data'!C58)</f>
        <v>406.92436091700904</v>
      </c>
      <c r="I58">
        <f>TREND(Calibration!$A$4:$A$6,Calibration!$D$4:$D$6,'CO2 Concentration Data'!B58)</f>
        <v>408.08932173825417</v>
      </c>
      <c r="J58">
        <f>TREND(Calibration!$A$4:$A$6,Calibration!$E$4:$E$6,'CO2 Concentration Data'!E58)</f>
        <v>406.03962221035493</v>
      </c>
      <c r="K58">
        <f t="shared" si="0"/>
        <v>412.60001966913052</v>
      </c>
    </row>
    <row r="59" spans="1:11" x14ac:dyDescent="0.25">
      <c r="A59">
        <v>278431</v>
      </c>
      <c r="B59">
        <v>0.4138</v>
      </c>
      <c r="C59">
        <v>1.0211000400000001</v>
      </c>
      <c r="D59">
        <v>1.01069999</v>
      </c>
      <c r="E59">
        <v>0.59039998000000005</v>
      </c>
      <c r="G59">
        <f>TREND(Calibration!$A$4:$A$6,Calibration!$B$4:$B$6,'CO2 Concentration Data'!D59)</f>
        <v>407.22121324633696</v>
      </c>
      <c r="H59">
        <f>TREND(Calibration!$A$4:$A$6,Calibration!$C$4:$C$6,'CO2 Concentration Data'!C59)</f>
        <v>406.47950998949904</v>
      </c>
      <c r="I59">
        <f>TREND(Calibration!$A$4:$A$6,Calibration!$D$4:$D$6,'CO2 Concentration Data'!B59)</f>
        <v>407.58717995141672</v>
      </c>
      <c r="J59">
        <f>TREND(Calibration!$A$4:$A$6,Calibration!$E$4:$E$6,'CO2 Concentration Data'!E59)</f>
        <v>407.74453266130769</v>
      </c>
      <c r="K59">
        <f t="shared" si="0"/>
        <v>412.20325318115857</v>
      </c>
    </row>
    <row r="60" spans="1:11" x14ac:dyDescent="0.25">
      <c r="A60">
        <v>283431</v>
      </c>
      <c r="B60">
        <v>0.41429999000000001</v>
      </c>
      <c r="C60">
        <v>1.02059996</v>
      </c>
      <c r="D60">
        <v>1.00960004</v>
      </c>
      <c r="E60">
        <v>0.59089999999999998</v>
      </c>
      <c r="G60">
        <f>TREND(Calibration!$A$4:$A$6,Calibration!$B$4:$B$6,'CO2 Concentration Data'!D60)</f>
        <v>406.7835422370764</v>
      </c>
      <c r="H60">
        <f>TREND(Calibration!$A$4:$A$6,Calibration!$C$4:$C$6,'CO2 Concentration Data'!C60)</f>
        <v>406.27726347663088</v>
      </c>
      <c r="I60">
        <f>TREND(Calibration!$A$4:$A$6,Calibration!$D$4:$D$6,'CO2 Concentration Data'!B60)</f>
        <v>408.08932173825417</v>
      </c>
      <c r="J60">
        <f>TREND(Calibration!$A$4:$A$6,Calibration!$E$4:$E$6,'CO2 Concentration Data'!E60)</f>
        <v>408.04899422141517</v>
      </c>
      <c r="K60">
        <f t="shared" si="0"/>
        <v>411.86934056275629</v>
      </c>
    </row>
    <row r="61" spans="1:11" x14ac:dyDescent="0.25">
      <c r="A61">
        <v>288431</v>
      </c>
      <c r="B61">
        <v>0.4138</v>
      </c>
      <c r="C61">
        <v>1.0217000199999999</v>
      </c>
      <c r="D61">
        <v>1.0090999599999999</v>
      </c>
      <c r="E61">
        <v>0.59640002000000003</v>
      </c>
      <c r="G61">
        <f>TREND(Calibration!$A$4:$A$6,Calibration!$B$4:$B$6,'CO2 Concentration Data'!D61)</f>
        <v>406.58455999396443</v>
      </c>
      <c r="H61">
        <f>TREND(Calibration!$A$4:$A$6,Calibration!$C$4:$C$6,'CO2 Concentration Data'!C61)</f>
        <v>406.72215889125584</v>
      </c>
      <c r="I61">
        <f>TREND(Calibration!$A$4:$A$6,Calibration!$D$4:$D$6,'CO2 Concentration Data'!B61)</f>
        <v>407.58717995141672</v>
      </c>
      <c r="J61">
        <f>TREND(Calibration!$A$4:$A$6,Calibration!$E$4:$E$6,'CO2 Concentration Data'!E61)</f>
        <v>411.39794960284479</v>
      </c>
      <c r="K61">
        <f t="shared" si="0"/>
        <v>411.74166804479808</v>
      </c>
    </row>
    <row r="62" spans="1:11" x14ac:dyDescent="0.25">
      <c r="A62">
        <v>293433</v>
      </c>
      <c r="B62">
        <v>0.4138</v>
      </c>
      <c r="C62">
        <v>1.0217000199999999</v>
      </c>
      <c r="D62">
        <v>1.0102000200000001</v>
      </c>
      <c r="E62">
        <v>0.59689999000000005</v>
      </c>
      <c r="G62">
        <f>TREND(Calibration!$A$4:$A$6,Calibration!$B$4:$B$6,'CO2 Concentration Data'!D62)</f>
        <v>407.02227477231543</v>
      </c>
      <c r="H62">
        <f>TREND(Calibration!$A$4:$A$6,Calibration!$C$4:$C$6,'CO2 Concentration Data'!C62)</f>
        <v>406.72215889125584</v>
      </c>
      <c r="I62">
        <f>TREND(Calibration!$A$4:$A$6,Calibration!$D$4:$D$6,'CO2 Concentration Data'!B62)</f>
        <v>407.58717995141672</v>
      </c>
      <c r="J62">
        <f>TREND(Calibration!$A$4:$A$6,Calibration!$E$4:$E$6,'CO2 Concentration Data'!E62)</f>
        <v>411.70238071801407</v>
      </c>
      <c r="K62">
        <f t="shared" si="0"/>
        <v>411.6238158853937</v>
      </c>
    </row>
    <row r="63" spans="1:11" x14ac:dyDescent="0.25">
      <c r="A63">
        <v>298431</v>
      </c>
      <c r="B63">
        <v>0.41270000000000001</v>
      </c>
      <c r="C63">
        <v>1.01950002</v>
      </c>
      <c r="D63">
        <v>1.00960004</v>
      </c>
      <c r="E63">
        <v>0.59640002000000003</v>
      </c>
      <c r="G63">
        <f>TREND(Calibration!$A$4:$A$6,Calibration!$B$4:$B$6,'CO2 Concentration Data'!D63)</f>
        <v>406.7835422370764</v>
      </c>
      <c r="H63">
        <f>TREND(Calibration!$A$4:$A$6,Calibration!$C$4:$C$6,'CO2 Concentration Data'!C63)</f>
        <v>405.83241659340405</v>
      </c>
      <c r="I63">
        <f>TREND(Calibration!$A$4:$A$6,Calibration!$D$4:$D$6,'CO2 Concentration Data'!B63)</f>
        <v>406.48244592569392</v>
      </c>
      <c r="J63">
        <f>TREND(Calibration!$A$4:$A$6,Calibration!$E$4:$E$6,'CO2 Concentration Data'!E63)</f>
        <v>411.39794960284479</v>
      </c>
      <c r="K63">
        <f t="shared" si="0"/>
        <v>411.53739233033519</v>
      </c>
    </row>
    <row r="64" spans="1:11" x14ac:dyDescent="0.25">
      <c r="A64">
        <v>303433</v>
      </c>
      <c r="B64">
        <v>0.41220000000000001</v>
      </c>
      <c r="C64">
        <v>1.0217000199999999</v>
      </c>
      <c r="D64">
        <v>1.00960004</v>
      </c>
      <c r="E64">
        <v>0.59469998000000002</v>
      </c>
      <c r="G64">
        <f>TREND(Calibration!$A$4:$A$6,Calibration!$B$4:$B$6,'CO2 Concentration Data'!D64)</f>
        <v>406.7835422370764</v>
      </c>
      <c r="H64">
        <f>TREND(Calibration!$A$4:$A$6,Calibration!$C$4:$C$6,'CO2 Concentration Data'!C64)</f>
        <v>406.72215889125584</v>
      </c>
      <c r="I64">
        <f>TREND(Calibration!$A$4:$A$6,Calibration!$D$4:$D$6,'CO2 Concentration Data'!B64)</f>
        <v>405.98029409581994</v>
      </c>
      <c r="J64">
        <f>TREND(Calibration!$A$4:$A$6,Calibration!$E$4:$E$6,'CO2 Concentration Data'!E64)</f>
        <v>410.36279734764469</v>
      </c>
      <c r="K64">
        <f t="shared" si="0"/>
        <v>411.38614934121222</v>
      </c>
    </row>
    <row r="65" spans="1:11" x14ac:dyDescent="0.25">
      <c r="A65">
        <v>308431</v>
      </c>
      <c r="B65">
        <v>0.41330001</v>
      </c>
      <c r="C65">
        <v>1.0199999799999999</v>
      </c>
      <c r="D65">
        <v>1.00960004</v>
      </c>
      <c r="E65">
        <v>0.59859996999999998</v>
      </c>
      <c r="G65">
        <f>TREND(Calibration!$A$4:$A$6,Calibration!$B$4:$B$6,'CO2 Concentration Data'!D65)</f>
        <v>406.7835422370764</v>
      </c>
      <c r="H65">
        <f>TREND(Calibration!$A$4:$A$6,Calibration!$C$4:$C$6,'CO2 Concentration Data'!C65)</f>
        <v>406.03461457487401</v>
      </c>
      <c r="I65">
        <f>TREND(Calibration!$A$4:$A$6,Calibration!$D$4:$D$6,'CO2 Concentration Data'!B65)</f>
        <v>407.08503816457932</v>
      </c>
      <c r="J65">
        <f>TREND(Calibration!$A$4:$A$6,Calibration!$E$4:$E$6,'CO2 Concentration Data'!E65)</f>
        <v>412.73749643928824</v>
      </c>
      <c r="K65">
        <f t="shared" si="0"/>
        <v>411.34293697442615</v>
      </c>
    </row>
    <row r="66" spans="1:11" x14ac:dyDescent="0.25">
      <c r="A66">
        <v>313431</v>
      </c>
      <c r="B66">
        <v>0.41710001000000002</v>
      </c>
      <c r="C66">
        <v>1.01779997</v>
      </c>
      <c r="D66">
        <v>1.01180005</v>
      </c>
      <c r="E66">
        <v>0.60680002</v>
      </c>
      <c r="G66">
        <f>TREND(Calibration!$A$4:$A$6,Calibration!$B$4:$B$6,'CO2 Concentration Data'!D66)</f>
        <v>407.6589280246879</v>
      </c>
      <c r="H66">
        <f>TREND(Calibration!$A$4:$A$6,Calibration!$C$4:$C$6,'CO2 Concentration Data'!C66)</f>
        <v>405.1448682327391</v>
      </c>
      <c r="I66">
        <f>TREND(Calibration!$A$4:$A$6,Calibration!$D$4:$D$6,'CO2 Concentration Data'!B66)</f>
        <v>410.90139207162179</v>
      </c>
      <c r="J66">
        <f>TREND(Calibration!$A$4:$A$6,Calibration!$E$4:$E$6,'CO2 Concentration Data'!E66)</f>
        <v>417.73049675119466</v>
      </c>
      <c r="K66">
        <f t="shared" si="0"/>
        <v>411.53739233033525</v>
      </c>
    </row>
    <row r="67" spans="1:11" x14ac:dyDescent="0.25">
      <c r="A67">
        <v>318431</v>
      </c>
      <c r="B67">
        <v>0.4138</v>
      </c>
      <c r="C67">
        <v>1.0183999500000001</v>
      </c>
      <c r="D67">
        <v>1.01180005</v>
      </c>
      <c r="E67">
        <v>0.60460000999999997</v>
      </c>
      <c r="G67">
        <f>TREND(Calibration!$A$4:$A$6,Calibration!$B$4:$B$6,'CO2 Concentration Data'!D67)</f>
        <v>407.6589280246879</v>
      </c>
      <c r="H67">
        <f>TREND(Calibration!$A$4:$A$6,Calibration!$C$4:$C$6,'CO2 Concentration Data'!C67)</f>
        <v>405.38751713449597</v>
      </c>
      <c r="I67">
        <f>TREND(Calibration!$A$4:$A$6,Calibration!$D$4:$D$6,'CO2 Concentration Data'!B67)</f>
        <v>407.58717995141672</v>
      </c>
      <c r="J67">
        <f>TREND(Calibration!$A$4:$A$6,Calibration!$E$4:$E$6,'CO2 Concentration Data'!E67)</f>
        <v>416.39091338082528</v>
      </c>
      <c r="K67">
        <f t="shared" si="0"/>
        <v>411.63363840455605</v>
      </c>
    </row>
    <row r="68" spans="1:11" x14ac:dyDescent="0.25">
      <c r="A68">
        <v>323431</v>
      </c>
      <c r="B68">
        <v>0.41270000000000001</v>
      </c>
      <c r="C68">
        <v>1.0189000399999999</v>
      </c>
      <c r="D68">
        <v>1.01069999</v>
      </c>
      <c r="E68">
        <v>0.60509997999999998</v>
      </c>
      <c r="G68">
        <f>TREND(Calibration!$A$4:$A$6,Calibration!$B$4:$B$6,'CO2 Concentration Data'!D68)</f>
        <v>407.22121324633696</v>
      </c>
      <c r="H68">
        <f>TREND(Calibration!$A$4:$A$6,Calibration!$C$4:$C$6,'CO2 Concentration Data'!C68)</f>
        <v>405.58976769164713</v>
      </c>
      <c r="I68">
        <f>TREND(Calibration!$A$4:$A$6,Calibration!$D$4:$D$6,'CO2 Concentration Data'!B68)</f>
        <v>406.48244592569392</v>
      </c>
      <c r="J68">
        <f>TREND(Calibration!$A$4:$A$6,Calibration!$E$4:$E$6,'CO2 Concentration Data'!E68)</f>
        <v>416.69534449599462</v>
      </c>
      <c r="K68">
        <f t="shared" si="0"/>
        <v>411.84773428115381</v>
      </c>
    </row>
    <row r="69" spans="1:11" x14ac:dyDescent="0.25">
      <c r="A69">
        <v>328431</v>
      </c>
      <c r="B69">
        <v>0.41710001000000002</v>
      </c>
      <c r="C69">
        <v>1.0217000199999999</v>
      </c>
      <c r="D69">
        <v>1.0146000399999999</v>
      </c>
      <c r="E69">
        <v>0.60839999</v>
      </c>
      <c r="G69">
        <f>TREND(Calibration!$A$4:$A$6,Calibration!$B$4:$B$6,'CO2 Concentration Data'!D69)</f>
        <v>408.77304634753841</v>
      </c>
      <c r="H69">
        <f>TREND(Calibration!$A$4:$A$6,Calibration!$C$4:$C$6,'CO2 Concentration Data'!C69)</f>
        <v>406.72215889125584</v>
      </c>
      <c r="I69">
        <f>TREND(Calibration!$A$4:$A$6,Calibration!$D$4:$D$6,'CO2 Concentration Data'!B69)</f>
        <v>410.90139207162179</v>
      </c>
      <c r="J69">
        <f>TREND(Calibration!$A$4:$A$6,Calibration!$E$4:$E$6,'CO2 Concentration Data'!E69)</f>
        <v>418.7047165070548</v>
      </c>
      <c r="K69">
        <f t="shared" si="0"/>
        <v>412.06183015775161</v>
      </c>
    </row>
    <row r="70" spans="1:11" x14ac:dyDescent="0.25">
      <c r="A70">
        <v>333431</v>
      </c>
      <c r="B70">
        <v>0.4138</v>
      </c>
      <c r="C70">
        <v>1.0217000199999999</v>
      </c>
      <c r="D70">
        <v>1.04130006</v>
      </c>
      <c r="E70">
        <v>0.61000001000000004</v>
      </c>
      <c r="G70">
        <f>TREND(Calibration!$A$4:$A$6,Calibration!$B$4:$B$6,'CO2 Concentration Data'!D70)</f>
        <v>419.39700625542196</v>
      </c>
      <c r="H70">
        <f>TREND(Calibration!$A$4:$A$6,Calibration!$C$4:$C$6,'CO2 Concentration Data'!C70)</f>
        <v>406.72215889125584</v>
      </c>
      <c r="I70">
        <f>TREND(Calibration!$A$4:$A$6,Calibration!$D$4:$D$6,'CO2 Concentration Data'!B70)</f>
        <v>407.58717995141672</v>
      </c>
      <c r="J70">
        <f>TREND(Calibration!$A$4:$A$6,Calibration!$E$4:$E$6,'CO2 Concentration Data'!E70)</f>
        <v>419.67896670785319</v>
      </c>
      <c r="K70">
        <f t="shared" si="0"/>
        <v>412.18950247929092</v>
      </c>
    </row>
    <row r="71" spans="1:11" x14ac:dyDescent="0.25">
      <c r="A71">
        <v>338447</v>
      </c>
      <c r="B71">
        <v>0.4138</v>
      </c>
      <c r="C71">
        <v>1.0221999900000001</v>
      </c>
      <c r="D71">
        <v>1.07579994</v>
      </c>
      <c r="E71">
        <v>0.60570002000000001</v>
      </c>
      <c r="G71">
        <f>TREND(Calibration!$A$4:$A$6,Calibration!$B$4:$B$6,'CO2 Concentration Data'!D71)</f>
        <v>433.12453686951113</v>
      </c>
      <c r="H71">
        <f>TREND(Calibration!$A$4:$A$6,Calibration!$C$4:$C$6,'CO2 Concentration Data'!C71)</f>
        <v>406.92436091700904</v>
      </c>
      <c r="I71">
        <f>TREND(Calibration!$A$4:$A$6,Calibration!$D$4:$D$6,'CO2 Concentration Data'!B71)</f>
        <v>407.58717995141672</v>
      </c>
      <c r="J71">
        <f>TREND(Calibration!$A$4:$A$6,Calibration!$E$4:$E$6,'CO2 Concentration Data'!E71)</f>
        <v>417.06070811050381</v>
      </c>
      <c r="K71">
        <f t="shared" si="0"/>
        <v>412.28574855351178</v>
      </c>
    </row>
    <row r="72" spans="1:11" x14ac:dyDescent="0.25">
      <c r="A72">
        <v>343430</v>
      </c>
      <c r="B72">
        <v>0.41539999999999999</v>
      </c>
      <c r="C72">
        <v>1.0211000400000001</v>
      </c>
      <c r="D72">
        <v>1.1703000100000001</v>
      </c>
      <c r="E72">
        <v>0.60790001999999999</v>
      </c>
      <c r="G72">
        <f>TREND(Calibration!$A$4:$A$6,Calibration!$B$4:$B$6,'CO2 Concentration Data'!D72)</f>
        <v>470.7261924103006</v>
      </c>
      <c r="H72">
        <f>TREND(Calibration!$A$4:$A$6,Calibration!$C$4:$C$6,'CO2 Concentration Data'!C72)</f>
        <v>406.47950998949904</v>
      </c>
      <c r="I72">
        <f>TREND(Calibration!$A$4:$A$6,Calibration!$D$4:$D$6,'CO2 Concentration Data'!B72)</f>
        <v>409.19406580701354</v>
      </c>
      <c r="J72">
        <f>TREND(Calibration!$A$4:$A$6,Calibration!$E$4:$E$6,'CO2 Concentration Data'!E72)</f>
        <v>418.40028539188552</v>
      </c>
      <c r="K72">
        <f t="shared" si="0"/>
        <v>412.42520679809979</v>
      </c>
    </row>
    <row r="73" spans="1:11" x14ac:dyDescent="0.25">
      <c r="A73">
        <v>348431</v>
      </c>
      <c r="B73">
        <v>0.41489999999999999</v>
      </c>
      <c r="C73">
        <v>1.0238000199999999</v>
      </c>
      <c r="D73">
        <v>1.1906000400000001</v>
      </c>
      <c r="E73">
        <v>0.61059998999999998</v>
      </c>
      <c r="G73">
        <f>TREND(Calibration!$A$4:$A$6,Calibration!$B$4:$B$6,'CO2 Concentration Data'!D73)</f>
        <v>478.80359103580099</v>
      </c>
      <c r="H73">
        <f>TREND(Calibration!$A$4:$A$6,Calibration!$C$4:$C$6,'CO2 Concentration Data'!C73)</f>
        <v>407.57145835738709</v>
      </c>
      <c r="I73">
        <f>TREND(Calibration!$A$4:$A$6,Calibration!$D$4:$D$6,'CO2 Concentration Data'!B73)</f>
        <v>408.69191397713956</v>
      </c>
      <c r="J73">
        <f>TREND(Calibration!$A$4:$A$6,Calibration!$E$4:$E$6,'CO2 Concentration Data'!E73)</f>
        <v>420.04429378843651</v>
      </c>
      <c r="K73">
        <f t="shared" si="0"/>
        <v>412.53323742043665</v>
      </c>
    </row>
    <row r="74" spans="1:11" x14ac:dyDescent="0.25">
      <c r="A74">
        <v>353431</v>
      </c>
      <c r="B74">
        <v>0.41870001000000001</v>
      </c>
      <c r="C74">
        <v>1.0227999699999999</v>
      </c>
      <c r="D74">
        <v>1.2194999500000001</v>
      </c>
      <c r="E74">
        <v>0.60729997999999996</v>
      </c>
      <c r="G74">
        <f>TREND(Calibration!$A$4:$A$6,Calibration!$B$4:$B$6,'CO2 Concentration Data'!D74)</f>
        <v>490.30288898319742</v>
      </c>
      <c r="H74">
        <f>TREND(Calibration!$A$4:$A$6,Calibration!$C$4:$C$6,'CO2 Concentration Data'!C74)</f>
        <v>407.16700981876585</v>
      </c>
      <c r="I74">
        <f>TREND(Calibration!$A$4:$A$6,Calibration!$D$4:$D$6,'CO2 Concentration Data'!B74)</f>
        <v>412.50827792721861</v>
      </c>
      <c r="J74">
        <f>TREND(Calibration!$A$4:$A$6,Calibration!$E$4:$E$6,'CO2 Concentration Data'!E74)</f>
        <v>418.03492177737627</v>
      </c>
      <c r="K74">
        <f t="shared" si="0"/>
        <v>412.5764495908038</v>
      </c>
    </row>
    <row r="75" spans="1:11" x14ac:dyDescent="0.25">
      <c r="A75">
        <v>358431</v>
      </c>
      <c r="B75">
        <v>0.42149999999999999</v>
      </c>
      <c r="C75">
        <v>1.0238000199999999</v>
      </c>
      <c r="D75">
        <v>1.30480003</v>
      </c>
      <c r="E75">
        <v>0.60570002000000001</v>
      </c>
      <c r="G75">
        <f>TREND(Calibration!$A$4:$A$6,Calibration!$B$4:$B$6,'CO2 Concentration Data'!D75)</f>
        <v>524.24386093974499</v>
      </c>
      <c r="H75">
        <f>TREND(Calibration!$A$4:$A$6,Calibration!$C$4:$C$6,'CO2 Concentration Data'!C75)</f>
        <v>407.57145835738709</v>
      </c>
      <c r="I75">
        <f>TREND(Calibration!$A$4:$A$6,Calibration!$D$4:$D$6,'CO2 Concentration Data'!B75)</f>
        <v>415.32031813147643</v>
      </c>
      <c r="J75">
        <f>TREND(Calibration!$A$4:$A$6,Calibration!$E$4:$E$6,'CO2 Concentration Data'!E75)</f>
        <v>417.06070811050381</v>
      </c>
      <c r="K75">
        <f t="shared" si="0"/>
        <v>412.54502334348535</v>
      </c>
    </row>
    <row r="76" spans="1:11" x14ac:dyDescent="0.25">
      <c r="A76">
        <v>363431</v>
      </c>
      <c r="B76">
        <v>0.41870001000000001</v>
      </c>
      <c r="C76">
        <v>1.0227999699999999</v>
      </c>
      <c r="D76">
        <v>1.33599997</v>
      </c>
      <c r="E76">
        <v>0.60890001000000005</v>
      </c>
      <c r="G76">
        <f>TREND(Calibration!$A$4:$A$6,Calibration!$B$4:$B$6,'CO2 Concentration Data'!D76)</f>
        <v>536.65834271497852</v>
      </c>
      <c r="H76">
        <f>TREND(Calibration!$A$4:$A$6,Calibration!$C$4:$C$6,'CO2 Concentration Data'!C76)</f>
        <v>407.16700981876585</v>
      </c>
      <c r="I76">
        <f>TREND(Calibration!$A$4:$A$6,Calibration!$D$4:$D$6,'CO2 Concentration Data'!B76)</f>
        <v>412.50827792721861</v>
      </c>
      <c r="J76">
        <f>TREND(Calibration!$A$4:$A$6,Calibration!$E$4:$E$6,'CO2 Concentration Data'!E76)</f>
        <v>419.00917806716234</v>
      </c>
      <c r="K76">
        <f t="shared" si="0"/>
        <v>412.6510895798412</v>
      </c>
    </row>
    <row r="77" spans="1:11" x14ac:dyDescent="0.25">
      <c r="A77">
        <v>368434</v>
      </c>
      <c r="B77">
        <v>0.42309998999999998</v>
      </c>
      <c r="C77">
        <v>1.02330005</v>
      </c>
      <c r="D77">
        <v>1.3753000500000001</v>
      </c>
      <c r="E77">
        <v>0.61280000000000001</v>
      </c>
      <c r="G77">
        <f>TREND(Calibration!$A$4:$A$6,Calibration!$B$4:$B$6,'CO2 Concentration Data'!D77)</f>
        <v>552.29587685527565</v>
      </c>
      <c r="H77">
        <f>TREND(Calibration!$A$4:$A$6,Calibration!$C$4:$C$6,'CO2 Concentration Data'!C77)</f>
        <v>407.36925633163395</v>
      </c>
      <c r="I77">
        <f>TREND(Calibration!$A$4:$A$6,Calibration!$D$4:$D$6,'CO2 Concentration Data'!B77)</f>
        <v>416.92719394403667</v>
      </c>
      <c r="J77">
        <f>TREND(Calibration!$A$4:$A$6,Calibration!$E$4:$E$6,'CO2 Concentration Data'!E77)</f>
        <v>421.38387715880589</v>
      </c>
      <c r="K77">
        <f t="shared" si="0"/>
        <v>412.97321627519477</v>
      </c>
    </row>
    <row r="78" spans="1:11" x14ac:dyDescent="0.25">
      <c r="A78">
        <v>373448</v>
      </c>
      <c r="B78">
        <v>0.43070000000000003</v>
      </c>
      <c r="C78">
        <v>1.0270999700000001</v>
      </c>
      <c r="D78">
        <v>1.4938999399999999</v>
      </c>
      <c r="E78">
        <v>0.60839999</v>
      </c>
      <c r="G78">
        <f>TREND(Calibration!$A$4:$A$6,Calibration!$B$4:$B$6,'CO2 Concentration Data'!D78)</f>
        <v>599.48687058634391</v>
      </c>
      <c r="H78">
        <f>TREND(Calibration!$A$4:$A$6,Calibration!$C$4:$C$6,'CO2 Concentration Data'!C78)</f>
        <v>408.90605158274894</v>
      </c>
      <c r="I78">
        <f>TREND(Calibration!$A$4:$A$6,Calibration!$D$4:$D$6,'CO2 Concentration Data'!B78)</f>
        <v>424.55991180115825</v>
      </c>
      <c r="J78">
        <f>TREND(Calibration!$A$4:$A$6,Calibration!$E$4:$E$6,'CO2 Concentration Data'!E78)</f>
        <v>418.7047165070548</v>
      </c>
      <c r="K78">
        <f t="shared" si="0"/>
        <v>413.20891843339496</v>
      </c>
    </row>
    <row r="79" spans="1:11" x14ac:dyDescent="0.25">
      <c r="A79">
        <v>378430</v>
      </c>
      <c r="B79">
        <v>0.42309998999999998</v>
      </c>
      <c r="C79">
        <v>1.0255000599999999</v>
      </c>
      <c r="D79">
        <v>1.4960999500000001</v>
      </c>
      <c r="E79">
        <v>0.60839999</v>
      </c>
      <c r="G79">
        <f>TREND(Calibration!$A$4:$A$6,Calibration!$B$4:$B$6,'CO2 Concentration Data'!D79)</f>
        <v>600.36225637395546</v>
      </c>
      <c r="H79">
        <f>TREND(Calibration!$A$4:$A$6,Calibration!$C$4:$C$6,'CO2 Concentration Data'!C79)</f>
        <v>408.25900267376886</v>
      </c>
      <c r="I79">
        <f>TREND(Calibration!$A$4:$A$6,Calibration!$D$4:$D$6,'CO2 Concentration Data'!B79)</f>
        <v>416.92719394403667</v>
      </c>
      <c r="J79">
        <f>TREND(Calibration!$A$4:$A$6,Calibration!$E$4:$E$6,'CO2 Concentration Data'!E79)</f>
        <v>418.7047165070548</v>
      </c>
      <c r="K79">
        <f t="shared" si="0"/>
        <v>413.45640651464402</v>
      </c>
    </row>
    <row r="80" spans="1:11" x14ac:dyDescent="0.25">
      <c r="A80">
        <v>383431</v>
      </c>
      <c r="B80">
        <v>0.43790001000000001</v>
      </c>
      <c r="C80">
        <v>1.0238000199999999</v>
      </c>
      <c r="D80">
        <v>1.43710005</v>
      </c>
      <c r="E80">
        <v>0.60619997999999997</v>
      </c>
      <c r="G80">
        <f>TREND(Calibration!$A$4:$A$6,Calibration!$B$4:$B$6,'CO2 Concentration Data'!D80)</f>
        <v>576.88614766058606</v>
      </c>
      <c r="H80">
        <f>TREND(Calibration!$A$4:$A$6,Calibration!$C$4:$C$6,'CO2 Concentration Data'!C80)</f>
        <v>407.57145835738709</v>
      </c>
      <c r="I80">
        <f>TREND(Calibration!$A$4:$A$6,Calibration!$D$4:$D$6,'CO2 Concentration Data'!B80)</f>
        <v>431.79090819438051</v>
      </c>
      <c r="J80">
        <f>TREND(Calibration!$A$4:$A$6,Calibration!$E$4:$E$6,'CO2 Concentration Data'!E80)</f>
        <v>417.36513313668542</v>
      </c>
      <c r="K80">
        <f t="shared" si="0"/>
        <v>413.60568511778587</v>
      </c>
    </row>
    <row r="81" spans="1:11" x14ac:dyDescent="0.25">
      <c r="A81">
        <v>388431</v>
      </c>
      <c r="B81">
        <v>0.44440001000000001</v>
      </c>
      <c r="C81">
        <v>1.0276999499999999</v>
      </c>
      <c r="D81">
        <v>1.5944999500000001</v>
      </c>
      <c r="E81">
        <v>0.60509997999999998</v>
      </c>
      <c r="G81">
        <f>TREND(Calibration!$A$4:$A$6,Calibration!$B$4:$B$6,'CO2 Concentration Data'!D81)</f>
        <v>639.51569726784771</v>
      </c>
      <c r="H81">
        <f>TREND(Calibration!$A$4:$A$6,Calibration!$C$4:$C$6,'CO2 Concentration Data'!C81)</f>
        <v>409.14870048450575</v>
      </c>
      <c r="I81">
        <f>TREND(Calibration!$A$4:$A$6,Calibration!$D$4:$D$6,'CO2 Concentration Data'!B81)</f>
        <v>438.31888198274265</v>
      </c>
      <c r="J81">
        <f>TREND(Calibration!$A$4:$A$6,Calibration!$E$4:$E$6,'CO2 Concentration Data'!E81)</f>
        <v>416.69534449599462</v>
      </c>
      <c r="K81">
        <f t="shared" si="0"/>
        <v>413.7981749092001</v>
      </c>
    </row>
    <row r="82" spans="1:11" x14ac:dyDescent="0.25">
      <c r="A82">
        <v>393433</v>
      </c>
      <c r="B82">
        <v>0.44499999000000001</v>
      </c>
      <c r="C82">
        <v>1.0276999499999999</v>
      </c>
      <c r="D82">
        <v>1.5885000199999999</v>
      </c>
      <c r="E82">
        <v>0.60079998000000001</v>
      </c>
      <c r="G82">
        <f>TREND(Calibration!$A$4:$A$6,Calibration!$B$4:$B$6,'CO2 Concentration Data'!D82)</f>
        <v>637.12832018835081</v>
      </c>
      <c r="H82">
        <f>TREND(Calibration!$A$4:$A$6,Calibration!$C$4:$C$6,'CO2 Concentration Data'!C82)</f>
        <v>409.14870048450575</v>
      </c>
      <c r="I82">
        <f>TREND(Calibration!$A$4:$A$6,Calibration!$D$4:$D$6,'CO2 Concentration Data'!B82)</f>
        <v>438.92144409251824</v>
      </c>
      <c r="J82">
        <f>TREND(Calibration!$A$4:$A$6,Calibration!$E$4:$E$6,'CO2 Concentration Data'!E82)</f>
        <v>414.07707980965762</v>
      </c>
      <c r="K82">
        <f t="shared" si="0"/>
        <v>413.93959655767441</v>
      </c>
    </row>
    <row r="83" spans="1:11" x14ac:dyDescent="0.25">
      <c r="A83">
        <v>398431</v>
      </c>
      <c r="B83">
        <v>0.44659999</v>
      </c>
      <c r="C83">
        <v>1.0288000100000001</v>
      </c>
      <c r="D83">
        <v>1.56060004</v>
      </c>
      <c r="E83">
        <v>0.60399997000000005</v>
      </c>
      <c r="G83">
        <f>TREND(Calibration!$A$4:$A$6,Calibration!$B$4:$B$6,'CO2 Concentration Data'!D83)</f>
        <v>626.02689520998933</v>
      </c>
      <c r="H83">
        <f>TREND(Calibration!$A$4:$A$6,Calibration!$C$4:$C$6,'CO2 Concentration Data'!C83)</f>
        <v>409.59359589913078</v>
      </c>
      <c r="I83">
        <f>TREND(Calibration!$A$4:$A$6,Calibration!$D$4:$D$6,'CO2 Concentration Data'!B83)</f>
        <v>440.52832994811507</v>
      </c>
      <c r="J83">
        <f>TREND(Calibration!$A$4:$A$6,Calibration!$E$4:$E$6,'CO2 Concentration Data'!E83)</f>
        <v>416.02554976631615</v>
      </c>
      <c r="K83">
        <f t="shared" si="0"/>
        <v>414.13208615266961</v>
      </c>
    </row>
    <row r="84" spans="1:11" x14ac:dyDescent="0.25">
      <c r="A84">
        <v>403431</v>
      </c>
      <c r="B84">
        <v>0.44819998999999999</v>
      </c>
      <c r="C84">
        <v>1.03100002</v>
      </c>
      <c r="D84">
        <v>1.6612000499999999</v>
      </c>
      <c r="E84">
        <v>0.60839999</v>
      </c>
      <c r="G84">
        <f>TREND(Calibration!$A$4:$A$6,Calibration!$B$4:$B$6,'CO2 Concentration Data'!D84)</f>
        <v>666.05572189149302</v>
      </c>
      <c r="H84">
        <f>TREND(Calibration!$A$4:$A$6,Calibration!$C$4:$C$6,'CO2 Concentration Data'!C84)</f>
        <v>410.48334224126569</v>
      </c>
      <c r="I84">
        <f>TREND(Calibration!$A$4:$A$6,Calibration!$D$4:$D$6,'CO2 Concentration Data'!B84)</f>
        <v>442.1352158037119</v>
      </c>
      <c r="J84">
        <f>TREND(Calibration!$A$4:$A$6,Calibration!$E$4:$E$6,'CO2 Concentration Data'!E84)</f>
        <v>418.7047165070548</v>
      </c>
      <c r="K84">
        <f t="shared" si="0"/>
        <v>414.4011803191022</v>
      </c>
    </row>
    <row r="85" spans="1:11" x14ac:dyDescent="0.25">
      <c r="A85">
        <v>408433</v>
      </c>
      <c r="B85">
        <v>0.45809999000000001</v>
      </c>
      <c r="C85">
        <v>1.0326000500000001</v>
      </c>
      <c r="D85">
        <v>1.61580002</v>
      </c>
      <c r="E85">
        <v>0.60509997999999998</v>
      </c>
      <c r="G85">
        <f>TREND(Calibration!$A$4:$A$6,Calibration!$B$4:$B$6,'CO2 Concentration Data'!D85)</f>
        <v>647.99101263147338</v>
      </c>
      <c r="H85">
        <f>TREND(Calibration!$A$4:$A$6,Calibration!$C$4:$C$6,'CO2 Concentration Data'!C85)</f>
        <v>411.13043968164385</v>
      </c>
      <c r="I85">
        <f>TREND(Calibration!$A$4:$A$6,Calibration!$D$4:$D$6,'CO2 Concentration Data'!B85)</f>
        <v>452.07782203521725</v>
      </c>
      <c r="J85">
        <f>TREND(Calibration!$A$4:$A$6,Calibration!$E$4:$E$6,'CO2 Concentration Data'!E85)</f>
        <v>416.69534449599462</v>
      </c>
      <c r="K85">
        <f t="shared" si="0"/>
        <v>414.68009484408856</v>
      </c>
    </row>
    <row r="86" spans="1:11" x14ac:dyDescent="0.25">
      <c r="A86">
        <v>413431</v>
      </c>
      <c r="B86">
        <v>0.45750001000000001</v>
      </c>
      <c r="C86">
        <v>1.03919995</v>
      </c>
      <c r="D86">
        <v>1.66670001</v>
      </c>
      <c r="E86">
        <v>0.60790001999999999</v>
      </c>
      <c r="G86">
        <f>TREND(Calibration!$A$4:$A$6,Calibration!$B$4:$B$6,'CO2 Concentration Data'!D86)</f>
        <v>668.24416049696845</v>
      </c>
      <c r="H86">
        <f>TREND(Calibration!$A$4:$A$6,Calibration!$C$4:$C$6,'CO2 Concentration Data'!C86)</f>
        <v>413.79962613236745</v>
      </c>
      <c r="I86">
        <f>TREND(Calibration!$A$4:$A$6,Calibration!$D$4:$D$6,'CO2 Concentration Data'!B86)</f>
        <v>451.47525992544166</v>
      </c>
      <c r="J86">
        <f>TREND(Calibration!$A$4:$A$6,Calibration!$E$4:$E$6,'CO2 Concentration Data'!E86)</f>
        <v>418.40028539188552</v>
      </c>
      <c r="K86">
        <f t="shared" si="0"/>
        <v>415.05721963285794</v>
      </c>
    </row>
    <row r="87" spans="1:11" x14ac:dyDescent="0.25">
      <c r="A87">
        <v>418434</v>
      </c>
      <c r="B87">
        <v>0.44170000999999998</v>
      </c>
      <c r="C87">
        <v>1.0397000300000001</v>
      </c>
      <c r="D87">
        <v>1.7766</v>
      </c>
      <c r="E87">
        <v>0.60890001000000005</v>
      </c>
      <c r="G87">
        <f>TREND(Calibration!$A$4:$A$6,Calibration!$B$4:$B$6,'CO2 Concentration Data'!D87)</f>
        <v>711.97345686591507</v>
      </c>
      <c r="H87">
        <f>TREND(Calibration!$A$4:$A$6,Calibration!$C$4:$C$6,'CO2 Concentration Data'!C87)</f>
        <v>414.00187264523555</v>
      </c>
      <c r="I87">
        <f>TREND(Calibration!$A$4:$A$6,Calibration!$D$4:$D$6,'CO2 Concentration Data'!B87)</f>
        <v>435.60726210142298</v>
      </c>
      <c r="J87">
        <f>TREND(Calibration!$A$4:$A$6,Calibration!$E$4:$E$6,'CO2 Concentration Data'!E87)</f>
        <v>419.00917806716234</v>
      </c>
      <c r="K87">
        <f t="shared" si="0"/>
        <v>415.44220137629497</v>
      </c>
    </row>
    <row r="88" spans="1:11" x14ac:dyDescent="0.25">
      <c r="A88">
        <v>423431</v>
      </c>
      <c r="B88">
        <v>0.45919999</v>
      </c>
      <c r="C88">
        <v>1.0397000300000001</v>
      </c>
      <c r="D88">
        <v>1.73880005</v>
      </c>
      <c r="E88">
        <v>0.60890001000000005</v>
      </c>
      <c r="G88">
        <f>TREND(Calibration!$A$4:$A$6,Calibration!$B$4:$B$6,'CO2 Concentration Data'!D88)</f>
        <v>696.93282568586335</v>
      </c>
      <c r="H88">
        <f>TREND(Calibration!$A$4:$A$6,Calibration!$C$4:$C$6,'CO2 Concentration Data'!C88)</f>
        <v>414.00187264523555</v>
      </c>
      <c r="I88">
        <f>TREND(Calibration!$A$4:$A$6,Calibration!$D$4:$D$6,'CO2 Concentration Data'!B88)</f>
        <v>453.18255606094004</v>
      </c>
      <c r="J88">
        <f>TREND(Calibration!$A$4:$A$6,Calibration!$E$4:$E$6,'CO2 Concentration Data'!E88)</f>
        <v>419.00917806716234</v>
      </c>
      <c r="K88">
        <f t="shared" si="0"/>
        <v>415.90378631623656</v>
      </c>
    </row>
    <row r="89" spans="1:11" x14ac:dyDescent="0.25">
      <c r="A89">
        <v>428432</v>
      </c>
      <c r="B89">
        <v>0.47560000000000002</v>
      </c>
      <c r="C89">
        <v>1.0446000099999999</v>
      </c>
      <c r="D89">
        <v>1.6804000100000001</v>
      </c>
      <c r="E89">
        <v>0.60290003000000003</v>
      </c>
      <c r="G89">
        <f>TREND(Calibration!$A$4:$A$6,Calibration!$B$4:$B$6,'CO2 Concentration Data'!D89)</f>
        <v>673.69540175963436</v>
      </c>
      <c r="H89">
        <f>TREND(Calibration!$A$4:$A$6,Calibration!$C$4:$C$6,'CO2 Concentration Data'!C89)</f>
        <v>415.9835633109754</v>
      </c>
      <c r="I89">
        <f>TREND(Calibration!$A$4:$A$6,Calibration!$D$4:$D$6,'CO2 Concentration Data'!B89)</f>
        <v>469.65314612384412</v>
      </c>
      <c r="J89">
        <f>TREND(Calibration!$A$4:$A$6,Calibration!$E$4:$E$6,'CO2 Concentration Data'!E89)</f>
        <v>415.35579765955111</v>
      </c>
      <c r="K89">
        <f t="shared" si="0"/>
        <v>416.2043081049203</v>
      </c>
    </row>
    <row r="90" spans="1:11" x14ac:dyDescent="0.25">
      <c r="A90">
        <v>433431</v>
      </c>
      <c r="B90">
        <v>0.47279999</v>
      </c>
      <c r="C90">
        <v>1.0385999699999999</v>
      </c>
      <c r="D90">
        <v>1.73119998</v>
      </c>
      <c r="E90">
        <v>0.60680002</v>
      </c>
      <c r="G90">
        <f>TREND(Calibration!$A$4:$A$6,Calibration!$B$4:$B$6,'CO2 Concentration Data'!D90)</f>
        <v>693.9087515849036</v>
      </c>
      <c r="H90">
        <f>TREND(Calibration!$A$4:$A$6,Calibration!$C$4:$C$6,'CO2 Concentration Data'!C90)</f>
        <v>413.55697723061053</v>
      </c>
      <c r="I90">
        <f>TREND(Calibration!$A$4:$A$6,Calibration!$D$4:$D$6,'CO2 Concentration Data'!B90)</f>
        <v>466.84108583351309</v>
      </c>
      <c r="J90">
        <f>TREND(Calibration!$A$4:$A$6,Calibration!$E$4:$E$6,'CO2 Concentration Data'!E90)</f>
        <v>417.73049675119466</v>
      </c>
      <c r="K90">
        <f t="shared" si="0"/>
        <v>416.52643597878773</v>
      </c>
    </row>
    <row r="91" spans="1:11" x14ac:dyDescent="0.25">
      <c r="A91">
        <v>438431</v>
      </c>
      <c r="B91">
        <v>0.48100000999999998</v>
      </c>
      <c r="C91">
        <v>1.0494999899999999</v>
      </c>
      <c r="D91">
        <v>1.9067000199999999</v>
      </c>
      <c r="E91">
        <v>0.60729997999999996</v>
      </c>
      <c r="G91">
        <f>TREND(Calibration!$A$4:$A$6,Calibration!$B$4:$B$6,'CO2 Concentration Data'!D91)</f>
        <v>763.74036177815276</v>
      </c>
      <c r="H91">
        <f>TREND(Calibration!$A$4:$A$6,Calibration!$C$4:$C$6,'CO2 Concentration Data'!C91)</f>
        <v>417.9652539767153</v>
      </c>
      <c r="I91">
        <f>TREND(Calibration!$A$4:$A$6,Calibration!$D$4:$D$6,'CO2 Concentration Data'!B91)</f>
        <v>475.07639592952</v>
      </c>
      <c r="J91">
        <f>TREND(Calibration!$A$4:$A$6,Calibration!$E$4:$E$6,'CO2 Concentration Data'!E91)</f>
        <v>418.03492177737627</v>
      </c>
      <c r="K91">
        <f t="shared" si="0"/>
        <v>416.84856267414119</v>
      </c>
    </row>
    <row r="92" spans="1:11" x14ac:dyDescent="0.25">
      <c r="A92">
        <v>443432</v>
      </c>
      <c r="B92">
        <v>0.45210001</v>
      </c>
      <c r="C92">
        <v>1.0517000000000001</v>
      </c>
      <c r="D92">
        <v>1.75580001</v>
      </c>
      <c r="E92">
        <v>0.60079998000000001</v>
      </c>
      <c r="G92">
        <f>TREND(Calibration!$A$4:$A$6,Calibration!$B$4:$B$6,'CO2 Concentration Data'!D92)</f>
        <v>703.69712374540131</v>
      </c>
      <c r="H92">
        <f>TREND(Calibration!$A$4:$A$6,Calibration!$C$4:$C$6,'CO2 Concentration Data'!C92)</f>
        <v>418.85500031885033</v>
      </c>
      <c r="I92">
        <f>TREND(Calibration!$A$4:$A$6,Calibration!$D$4:$D$6,'CO2 Concentration Data'!B92)</f>
        <v>446.05202016280236</v>
      </c>
      <c r="J92">
        <f>TREND(Calibration!$A$4:$A$6,Calibration!$E$4:$E$6,'CO2 Concentration Data'!E92)</f>
        <v>414.07707980965762</v>
      </c>
      <c r="K92">
        <f t="shared" si="0"/>
        <v>416.93498622919986</v>
      </c>
    </row>
    <row r="93" spans="1:11" x14ac:dyDescent="0.25">
      <c r="A93">
        <v>448431</v>
      </c>
      <c r="B93">
        <v>0.44220000999999998</v>
      </c>
      <c r="C93">
        <v>1.0517000000000001</v>
      </c>
      <c r="D93">
        <v>1.6721999599999999</v>
      </c>
      <c r="E93">
        <v>0.60460000999999997</v>
      </c>
      <c r="G93">
        <f>TREND(Calibration!$A$4:$A$6,Calibration!$B$4:$B$6,'CO2 Concentration Data'!D93)</f>
        <v>670.43259512343548</v>
      </c>
      <c r="H93">
        <f>TREND(Calibration!$A$4:$A$6,Calibration!$C$4:$C$6,'CO2 Concentration Data'!C93)</f>
        <v>418.85500031885033</v>
      </c>
      <c r="I93">
        <f>TREND(Calibration!$A$4:$A$6,Calibration!$D$4:$D$6,'CO2 Concentration Data'!B93)</f>
        <v>436.10941393129696</v>
      </c>
      <c r="J93">
        <f>TREND(Calibration!$A$4:$A$6,Calibration!$E$4:$E$6,'CO2 Concentration Data'!E93)</f>
        <v>416.39091338082528</v>
      </c>
      <c r="K93">
        <f t="shared" si="0"/>
        <v>417.08622921832273</v>
      </c>
    </row>
    <row r="94" spans="1:11" x14ac:dyDescent="0.25">
      <c r="A94">
        <v>453431</v>
      </c>
      <c r="B94">
        <v>0.45100001000000001</v>
      </c>
      <c r="C94">
        <v>1.05120003</v>
      </c>
      <c r="D94">
        <v>1.69840002</v>
      </c>
      <c r="E94">
        <v>0.60350000999999998</v>
      </c>
      <c r="G94">
        <f>TREND(Calibration!$A$4:$A$6,Calibration!$B$4:$B$6,'CO2 Concentration Data'!D94)</f>
        <v>680.85762053630572</v>
      </c>
      <c r="H94">
        <f>TREND(Calibration!$A$4:$A$6,Calibration!$C$4:$C$6,'CO2 Concentration Data'!C94)</f>
        <v>418.65279829309713</v>
      </c>
      <c r="I94">
        <f>TREND(Calibration!$A$4:$A$6,Calibration!$D$4:$D$6,'CO2 Concentration Data'!B94)</f>
        <v>444.94728613707952</v>
      </c>
      <c r="J94">
        <f>TREND(Calibration!$A$4:$A$6,Calibration!$E$4:$E$6,'CO2 Concentration Data'!E94)</f>
        <v>415.72112474013443</v>
      </c>
      <c r="K94">
        <f t="shared" si="0"/>
        <v>417.2256864808158</v>
      </c>
    </row>
    <row r="95" spans="1:11" x14ac:dyDescent="0.25">
      <c r="A95">
        <v>458431</v>
      </c>
      <c r="B95">
        <v>0.48100000999999998</v>
      </c>
      <c r="C95">
        <v>1.0555000299999999</v>
      </c>
      <c r="D95">
        <v>1.84379995</v>
      </c>
      <c r="E95">
        <v>0.60240000000000005</v>
      </c>
      <c r="G95">
        <f>TREND(Calibration!$A$4:$A$6,Calibration!$B$4:$B$6,'CO2 Concentration Data'!D95)</f>
        <v>738.71237221548324</v>
      </c>
      <c r="H95">
        <f>TREND(Calibration!$A$4:$A$6,Calibration!$C$4:$C$6,'CO2 Concentration Data'!C95)</f>
        <v>420.39184005708017</v>
      </c>
      <c r="I95">
        <f>TREND(Calibration!$A$4:$A$6,Calibration!$D$4:$D$6,'CO2 Concentration Data'!B95)</f>
        <v>475.07639592952</v>
      </c>
      <c r="J95">
        <f>TREND(Calibration!$A$4:$A$6,Calibration!$E$4:$E$6,'CO2 Concentration Data'!E95)</f>
        <v>415.05133001045601</v>
      </c>
      <c r="K95">
        <f t="shared" si="0"/>
        <v>417.37692946993883</v>
      </c>
    </row>
    <row r="96" spans="1:11" x14ac:dyDescent="0.25">
      <c r="A96">
        <v>463431</v>
      </c>
      <c r="B96">
        <v>0.51599996999999997</v>
      </c>
      <c r="C96">
        <v>1.0577000400000001</v>
      </c>
      <c r="D96">
        <v>1.71210003</v>
      </c>
      <c r="E96">
        <v>0.60290003000000003</v>
      </c>
      <c r="G96">
        <f>TREND(Calibration!$A$4:$A$6,Calibration!$B$4:$B$6,'CO2 Concentration Data'!D96)</f>
        <v>686.3088657779798</v>
      </c>
      <c r="H96">
        <f>TREND(Calibration!$A$4:$A$6,Calibration!$C$4:$C$6,'CO2 Concentration Data'!C96)</f>
        <v>421.28158639921514</v>
      </c>
      <c r="I96">
        <f>TREND(Calibration!$A$4:$A$6,Calibration!$D$4:$D$6,'CO2 Concentration Data'!B96)</f>
        <v>510.22698384855414</v>
      </c>
      <c r="J96">
        <f>TREND(Calibration!$A$4:$A$6,Calibration!$E$4:$E$6,'CO2 Concentration Data'!E96)</f>
        <v>415.35579765955111</v>
      </c>
      <c r="K96">
        <f t="shared" si="0"/>
        <v>417.46139079962472</v>
      </c>
    </row>
    <row r="97" spans="1:11" x14ac:dyDescent="0.25">
      <c r="A97">
        <v>468431</v>
      </c>
      <c r="B97">
        <v>0.50400001000000005</v>
      </c>
      <c r="C97">
        <v>1.0577000400000001</v>
      </c>
      <c r="D97">
        <v>1.7338999500000001</v>
      </c>
      <c r="E97">
        <v>0.59969996999999997</v>
      </c>
      <c r="G97">
        <f>TREND(Calibration!$A$4:$A$6,Calibration!$B$4:$B$6,'CO2 Concentration Data'!D97)</f>
        <v>694.98307186752845</v>
      </c>
      <c r="H97">
        <f>TREND(Calibration!$A$4:$A$6,Calibration!$C$4:$C$6,'CO2 Concentration Data'!C97)</f>
        <v>421.28158639921514</v>
      </c>
      <c r="I97">
        <f>TREND(Calibration!$A$4:$A$6,Calibration!$D$4:$D$6,'CO2 Concentration Data'!B97)</f>
        <v>498.17538010372442</v>
      </c>
      <c r="J97">
        <f>TREND(Calibration!$A$4:$A$6,Calibration!$E$4:$E$6,'CO2 Concentration Data'!E97)</f>
        <v>413.40728507997909</v>
      </c>
      <c r="K97">
        <f t="shared" si="0"/>
        <v>417.32193235861774</v>
      </c>
    </row>
    <row r="98" spans="1:11" x14ac:dyDescent="0.25">
      <c r="A98">
        <v>473431</v>
      </c>
      <c r="B98">
        <v>0.50400001000000005</v>
      </c>
      <c r="C98">
        <v>1.0583000199999999</v>
      </c>
      <c r="D98">
        <v>1.8400000299999999</v>
      </c>
      <c r="E98">
        <v>0.59969996999999997</v>
      </c>
      <c r="G98">
        <f>TREND(Calibration!$A$4:$A$6,Calibration!$B$4:$B$6,'CO2 Concentration Data'!D98)</f>
        <v>737.20038092359789</v>
      </c>
      <c r="H98">
        <f>TREND(Calibration!$A$4:$A$6,Calibration!$C$4:$C$6,'CO2 Concentration Data'!C98)</f>
        <v>421.52423530097195</v>
      </c>
      <c r="I98">
        <f>TREND(Calibration!$A$4:$A$6,Calibration!$D$4:$D$6,'CO2 Concentration Data'!B98)</f>
        <v>498.17538010372442</v>
      </c>
      <c r="J98">
        <f>TREND(Calibration!$A$4:$A$6,Calibration!$E$4:$E$6,'CO2 Concentration Data'!E98)</f>
        <v>413.40728507997909</v>
      </c>
      <c r="K98">
        <f t="shared" ref="K98:K161" si="1">AVERAGE(J68:J98)</f>
        <v>417.22568628439683</v>
      </c>
    </row>
    <row r="99" spans="1:11" x14ac:dyDescent="0.25">
      <c r="A99">
        <v>478433</v>
      </c>
      <c r="B99">
        <v>0.50510001000000004</v>
      </c>
      <c r="C99">
        <v>1.0583000199999999</v>
      </c>
      <c r="D99">
        <v>1.86129999</v>
      </c>
      <c r="E99">
        <v>0.60290003000000003</v>
      </c>
      <c r="G99">
        <f>TREND(Calibration!$A$4:$A$6,Calibration!$B$4:$B$6,'CO2 Concentration Data'!D99)</f>
        <v>745.67565251813323</v>
      </c>
      <c r="H99">
        <f>TREND(Calibration!$A$4:$A$6,Calibration!$C$4:$C$6,'CO2 Concentration Data'!C99)</f>
        <v>421.52423530097195</v>
      </c>
      <c r="I99">
        <f>TREND(Calibration!$A$4:$A$6,Calibration!$D$4:$D$6,'CO2 Concentration Data'!B99)</f>
        <v>499.28011412944721</v>
      </c>
      <c r="J99">
        <f>TREND(Calibration!$A$4:$A$6,Calibration!$E$4:$E$6,'CO2 Concentration Data'!E99)</f>
        <v>415.35579765955111</v>
      </c>
      <c r="K99">
        <f t="shared" si="1"/>
        <v>417.18247509612445</v>
      </c>
    </row>
    <row r="100" spans="1:11" x14ac:dyDescent="0.25">
      <c r="A100">
        <v>483431</v>
      </c>
      <c r="B100">
        <v>0.49689999000000001</v>
      </c>
      <c r="C100">
        <v>1.0631999999999999</v>
      </c>
      <c r="D100">
        <v>1.9318000099999999</v>
      </c>
      <c r="E100">
        <v>0.60350000999999998</v>
      </c>
      <c r="G100">
        <f>TREND(Calibration!$A$4:$A$6,Calibration!$B$4:$B$6,'CO2 Concentration Data'!D100)</f>
        <v>773.72766843366389</v>
      </c>
      <c r="H100">
        <f>TREND(Calibration!$A$4:$A$6,Calibration!$C$4:$C$6,'CO2 Concentration Data'!C100)</f>
        <v>423.50592596671191</v>
      </c>
      <c r="I100">
        <f>TREND(Calibration!$A$4:$A$6,Calibration!$D$4:$D$6,'CO2 Concentration Data'!B100)</f>
        <v>491.0448040334403</v>
      </c>
      <c r="J100">
        <f>TREND(Calibration!$A$4:$A$6,Calibration!$E$4:$E$6,'CO2 Concentration Data'!E100)</f>
        <v>415.72112474013443</v>
      </c>
      <c r="K100">
        <f t="shared" si="1"/>
        <v>417.08623020041739</v>
      </c>
    </row>
    <row r="101" spans="1:11" x14ac:dyDescent="0.25">
      <c r="A101">
        <v>488431</v>
      </c>
      <c r="B101">
        <v>0.50620001999999997</v>
      </c>
      <c r="C101">
        <v>1.06980002</v>
      </c>
      <c r="D101">
        <v>1.98049998</v>
      </c>
      <c r="E101">
        <v>0.60619997999999997</v>
      </c>
      <c r="G101">
        <f>TREND(Calibration!$A$4:$A$6,Calibration!$B$4:$B$6,'CO2 Concentration Data'!D101)</f>
        <v>793.10542653253913</v>
      </c>
      <c r="H101">
        <f>TREND(Calibration!$A$4:$A$6,Calibration!$C$4:$C$6,'CO2 Concentration Data'!C101)</f>
        <v>426.17516094883365</v>
      </c>
      <c r="I101">
        <f>TREND(Calibration!$A$4:$A$6,Calibration!$D$4:$D$6,'CO2 Concentration Data'!B101)</f>
        <v>500.38485819820659</v>
      </c>
      <c r="J101">
        <f>TREND(Calibration!$A$4:$A$6,Calibration!$E$4:$E$6,'CO2 Concentration Data'!E101)</f>
        <v>417.36513313668542</v>
      </c>
      <c r="K101">
        <f t="shared" si="1"/>
        <v>417.01159040779908</v>
      </c>
    </row>
    <row r="102" spans="1:11" x14ac:dyDescent="0.25">
      <c r="A102">
        <v>493432</v>
      </c>
      <c r="B102">
        <v>0.51109998999999995</v>
      </c>
      <c r="C102">
        <v>1.07360005</v>
      </c>
      <c r="D102">
        <v>1.84930003</v>
      </c>
      <c r="E102">
        <v>0.60839999</v>
      </c>
      <c r="G102">
        <f>TREND(Calibration!$A$4:$A$6,Calibration!$B$4:$B$6,'CO2 Concentration Data'!D102)</f>
        <v>740.90085856905728</v>
      </c>
      <c r="H102">
        <f>TREND(Calibration!$A$4:$A$6,Calibration!$C$4:$C$6,'CO2 Concentration Data'!C102)</f>
        <v>427.71200068706355</v>
      </c>
      <c r="I102">
        <f>TREND(Calibration!$A$4:$A$6,Calibration!$D$4:$D$6,'CO2 Concentration Data'!B102)</f>
        <v>505.30591600186199</v>
      </c>
      <c r="J102">
        <f>TREND(Calibration!$A$4:$A$6,Calibration!$E$4:$E$6,'CO2 Concentration Data'!E102)</f>
        <v>418.7047165070548</v>
      </c>
      <c r="K102">
        <f t="shared" si="1"/>
        <v>417.06462293672001</v>
      </c>
    </row>
    <row r="103" spans="1:11" x14ac:dyDescent="0.25">
      <c r="A103">
        <v>498431</v>
      </c>
      <c r="B103">
        <v>0.50950002999999999</v>
      </c>
      <c r="C103">
        <v>1.07519996</v>
      </c>
      <c r="D103">
        <v>1.94819999</v>
      </c>
      <c r="E103">
        <v>0.60790001999999999</v>
      </c>
      <c r="G103">
        <f>TREND(Calibration!$A$4:$A$6,Calibration!$B$4:$B$6,'CO2 Concentration Data'!D103)</f>
        <v>780.25323395796283</v>
      </c>
      <c r="H103">
        <f>TREND(Calibration!$A$4:$A$6,Calibration!$C$4:$C$6,'CO2 Concentration Data'!C103)</f>
        <v>428.35904959604352</v>
      </c>
      <c r="I103">
        <f>TREND(Calibration!$A$4:$A$6,Calibration!$D$4:$D$6,'CO2 Concentration Data'!B103)</f>
        <v>503.69907031841166</v>
      </c>
      <c r="J103">
        <f>TREND(Calibration!$A$4:$A$6,Calibration!$E$4:$E$6,'CO2 Concentration Data'!E103)</f>
        <v>418.40028539188552</v>
      </c>
      <c r="K103">
        <f t="shared" si="1"/>
        <v>417.06462293671996</v>
      </c>
    </row>
    <row r="104" spans="1:11" x14ac:dyDescent="0.25">
      <c r="A104">
        <v>503431</v>
      </c>
      <c r="B104">
        <v>0.50999998999999996</v>
      </c>
      <c r="C104">
        <v>1.0785000300000001</v>
      </c>
      <c r="D104">
        <v>1.8908</v>
      </c>
      <c r="E104">
        <v>0.60619997999999997</v>
      </c>
      <c r="G104">
        <f>TREND(Calibration!$A$4:$A$6,Calibration!$B$4:$B$6,'CO2 Concentration Data'!D104)</f>
        <v>757.41373074886724</v>
      </c>
      <c r="H104">
        <f>TREND(Calibration!$A$4:$A$6,Calibration!$C$4:$C$6,'CO2 Concentration Data'!C104)</f>
        <v>429.69369135280346</v>
      </c>
      <c r="I104">
        <f>TREND(Calibration!$A$4:$A$6,Calibration!$D$4:$D$6,'CO2 Concentration Data'!B104)</f>
        <v>504.2011819761392</v>
      </c>
      <c r="J104">
        <f>TREND(Calibration!$A$4:$A$6,Calibration!$E$4:$E$6,'CO2 Concentration Data'!E104)</f>
        <v>417.36513313668542</v>
      </c>
      <c r="K104">
        <f t="shared" si="1"/>
        <v>416.97819839956674</v>
      </c>
    </row>
    <row r="105" spans="1:11" x14ac:dyDescent="0.25">
      <c r="A105">
        <v>508431</v>
      </c>
      <c r="B105">
        <v>0.50730001999999996</v>
      </c>
      <c r="C105">
        <v>1.0791000100000001</v>
      </c>
      <c r="D105">
        <v>1.8657000100000001</v>
      </c>
      <c r="E105">
        <v>0.60290003000000003</v>
      </c>
      <c r="G105">
        <f>TREND(Calibration!$A$4:$A$6,Calibration!$B$4:$B$6,'CO2 Concentration Data'!D105)</f>
        <v>747.42642409335622</v>
      </c>
      <c r="H105">
        <f>TREND(Calibration!$A$4:$A$6,Calibration!$C$4:$C$6,'CO2 Concentration Data'!C105)</f>
        <v>429.93634025456038</v>
      </c>
      <c r="I105">
        <f>TREND(Calibration!$A$4:$A$6,Calibration!$D$4:$D$6,'CO2 Concentration Data'!B105)</f>
        <v>501.48959222392938</v>
      </c>
      <c r="J105">
        <f>TREND(Calibration!$A$4:$A$6,Calibration!$E$4:$E$6,'CO2 Concentration Data'!E105)</f>
        <v>415.35579765955111</v>
      </c>
      <c r="K105">
        <f t="shared" si="1"/>
        <v>416.89177504092731</v>
      </c>
    </row>
    <row r="106" spans="1:11" x14ac:dyDescent="0.25">
      <c r="A106">
        <v>513430</v>
      </c>
      <c r="B106">
        <v>0.51270002000000003</v>
      </c>
      <c r="C106">
        <v>1.0801000599999999</v>
      </c>
      <c r="D106">
        <v>2.0624001000000001</v>
      </c>
      <c r="E106">
        <v>0.60079998000000001</v>
      </c>
      <c r="G106">
        <f>TREND(Calibration!$A$4:$A$6,Calibration!$B$4:$B$6,'CO2 Concentration Data'!D106)</f>
        <v>825.69355161000544</v>
      </c>
      <c r="H106">
        <f>TREND(Calibration!$A$4:$A$6,Calibration!$C$4:$C$6,'CO2 Concentration Data'!C106)</f>
        <v>430.3407887931815</v>
      </c>
      <c r="I106">
        <f>TREND(Calibration!$A$4:$A$6,Calibration!$D$4:$D$6,'CO2 Concentration Data'!B106)</f>
        <v>506.91283198656879</v>
      </c>
      <c r="J106">
        <f>TREND(Calibration!$A$4:$A$6,Calibration!$E$4:$E$6,'CO2 Concentration Data'!E106)</f>
        <v>414.07707980965762</v>
      </c>
      <c r="K106">
        <f t="shared" si="1"/>
        <v>416.79552896670646</v>
      </c>
    </row>
    <row r="107" spans="1:11" x14ac:dyDescent="0.25">
      <c r="A107">
        <v>518431</v>
      </c>
      <c r="B107">
        <v>0.50889998999999997</v>
      </c>
      <c r="C107">
        <v>1.0822999499999999</v>
      </c>
      <c r="D107">
        <v>1.9962999800000001</v>
      </c>
      <c r="E107">
        <v>0.60129999999999995</v>
      </c>
      <c r="G107">
        <f>TREND(Calibration!$A$4:$A$6,Calibration!$B$4:$B$6,'CO2 Concentration Data'!D107)</f>
        <v>799.39225952159916</v>
      </c>
      <c r="H107">
        <f>TREND(Calibration!$A$4:$A$6,Calibration!$C$4:$C$6,'CO2 Concentration Data'!C107)</f>
        <v>431.23048660391839</v>
      </c>
      <c r="I107">
        <f>TREND(Calibration!$A$4:$A$6,Calibration!$D$4:$D$6,'CO2 Concentration Data'!B107)</f>
        <v>503.0964479504164</v>
      </c>
      <c r="J107">
        <f>TREND(Calibration!$A$4:$A$6,Calibration!$E$4:$E$6,'CO2 Concentration Data'!E107)</f>
        <v>414.38154136976505</v>
      </c>
      <c r="K107">
        <f t="shared" si="1"/>
        <v>416.64625036356466</v>
      </c>
    </row>
    <row r="108" spans="1:11" x14ac:dyDescent="0.25">
      <c r="A108">
        <v>523431</v>
      </c>
      <c r="B108">
        <v>0.52590000999999997</v>
      </c>
      <c r="C108">
        <v>1.08560002</v>
      </c>
      <c r="D108">
        <v>2.0624001000000001</v>
      </c>
      <c r="E108">
        <v>0.60460000999999997</v>
      </c>
      <c r="G108">
        <f>TREND(Calibration!$A$4:$A$6,Calibration!$B$4:$B$6,'CO2 Concentration Data'!D108)</f>
        <v>825.69355161000544</v>
      </c>
      <c r="H108">
        <f>TREND(Calibration!$A$4:$A$6,Calibration!$C$4:$C$6,'CO2 Concentration Data'!C108)</f>
        <v>432.56512836067833</v>
      </c>
      <c r="I108">
        <f>TREND(Calibration!$A$4:$A$6,Calibration!$D$4:$D$6,'CO2 Concentration Data'!B108)</f>
        <v>520.16963025220593</v>
      </c>
      <c r="J108">
        <f>TREND(Calibration!$A$4:$A$6,Calibration!$E$4:$E$6,'CO2 Concentration Data'!E108)</f>
        <v>416.39091338082528</v>
      </c>
      <c r="K108">
        <f t="shared" si="1"/>
        <v>416.48518701588773</v>
      </c>
    </row>
    <row r="109" spans="1:11" x14ac:dyDescent="0.25">
      <c r="A109">
        <v>528431</v>
      </c>
      <c r="B109">
        <v>0.51490002999999995</v>
      </c>
      <c r="C109">
        <v>1.09549999</v>
      </c>
      <c r="D109">
        <v>2.0662999200000001</v>
      </c>
      <c r="E109">
        <v>0.60290003000000003</v>
      </c>
      <c r="G109">
        <f>TREND(Calibration!$A$4:$A$6,Calibration!$B$4:$B$6,'CO2 Concentration Data'!D109)</f>
        <v>827.24529319401779</v>
      </c>
      <c r="H109">
        <f>TREND(Calibration!$A$4:$A$6,Calibration!$C$4:$C$6,'CO2 Concentration Data'!C109)</f>
        <v>436.56895656816187</v>
      </c>
      <c r="I109">
        <f>TREND(Calibration!$A$4:$A$6,Calibration!$D$4:$D$6,'CO2 Concentration Data'!B109)</f>
        <v>509.12231008105084</v>
      </c>
      <c r="J109">
        <f>TREND(Calibration!$A$4:$A$6,Calibration!$E$4:$E$6,'CO2 Concentration Data'!E109)</f>
        <v>415.35579765955111</v>
      </c>
      <c r="K109">
        <f t="shared" si="1"/>
        <v>416.37715737564582</v>
      </c>
    </row>
    <row r="110" spans="1:11" x14ac:dyDescent="0.25">
      <c r="A110">
        <v>533431</v>
      </c>
      <c r="B110">
        <v>0.51059997000000001</v>
      </c>
      <c r="C110">
        <v>1.09440005</v>
      </c>
      <c r="D110">
        <v>2.0346000200000001</v>
      </c>
      <c r="E110">
        <v>0.60240000000000005</v>
      </c>
      <c r="G110">
        <f>TREND(Calibration!$A$4:$A$6,Calibration!$B$4:$B$6,'CO2 Concentration Data'!D110)</f>
        <v>814.63187692377096</v>
      </c>
      <c r="H110">
        <f>TREND(Calibration!$A$4:$A$6,Calibration!$C$4:$C$6,'CO2 Concentration Data'!C110)</f>
        <v>436.12410968493498</v>
      </c>
      <c r="I110">
        <f>TREND(Calibration!$A$4:$A$6,Calibration!$D$4:$D$6,'CO2 Concentration Data'!B110)</f>
        <v>504.8037440859149</v>
      </c>
      <c r="J110">
        <f>TREND(Calibration!$A$4:$A$6,Calibration!$E$4:$E$6,'CO2 Concentration Data'!E110)</f>
        <v>415.05133001045601</v>
      </c>
      <c r="K110">
        <f t="shared" si="1"/>
        <v>416.25930619833605</v>
      </c>
    </row>
    <row r="111" spans="1:11" x14ac:dyDescent="0.25">
      <c r="A111">
        <v>538433</v>
      </c>
      <c r="B111">
        <v>0.50400001000000005</v>
      </c>
      <c r="C111">
        <v>1.09379995</v>
      </c>
      <c r="D111">
        <v>1.9853999600000001</v>
      </c>
      <c r="E111">
        <v>0.60680002</v>
      </c>
      <c r="G111">
        <f>TREND(Calibration!$A$4:$A$6,Calibration!$B$4:$B$6,'CO2 Concentration Data'!D111)</f>
        <v>795.05513260277553</v>
      </c>
      <c r="H111">
        <f>TREND(Calibration!$A$4:$A$6,Calibration!$C$4:$C$6,'CO2 Concentration Data'!C111)</f>
        <v>435.88141225178009</v>
      </c>
      <c r="I111">
        <f>TREND(Calibration!$A$4:$A$6,Calibration!$D$4:$D$6,'CO2 Concentration Data'!B111)</f>
        <v>498.17538010372442</v>
      </c>
      <c r="J111">
        <f>TREND(Calibration!$A$4:$A$6,Calibration!$E$4:$E$6,'CO2 Concentration Data'!E111)</f>
        <v>417.73049675119466</v>
      </c>
      <c r="K111">
        <f t="shared" si="1"/>
        <v>416.27109212138492</v>
      </c>
    </row>
    <row r="112" spans="1:11" x14ac:dyDescent="0.25">
      <c r="A112">
        <v>543431</v>
      </c>
      <c r="B112">
        <v>0.51160002000000004</v>
      </c>
      <c r="C112">
        <v>1.10529995</v>
      </c>
      <c r="D112">
        <v>1.99899995</v>
      </c>
      <c r="E112">
        <v>0.60790001999999999</v>
      </c>
      <c r="G112">
        <f>TREND(Calibration!$A$4:$A$6,Calibration!$B$4:$B$6,'CO2 Concentration Data'!D112)</f>
        <v>800.4665798042239</v>
      </c>
      <c r="H112">
        <f>TREND(Calibration!$A$4:$A$6,Calibration!$C$4:$C$6,'CO2 Concentration Data'!C112)</f>
        <v>440.53233789964173</v>
      </c>
      <c r="I112">
        <f>TREND(Calibration!$A$4:$A$6,Calibration!$D$4:$D$6,'CO2 Concentration Data'!B112)</f>
        <v>505.80809796084588</v>
      </c>
      <c r="J112">
        <f>TREND(Calibration!$A$4:$A$6,Calibration!$E$4:$E$6,'CO2 Concentration Data'!E112)</f>
        <v>418.40028539188552</v>
      </c>
      <c r="K112">
        <f t="shared" si="1"/>
        <v>416.32609021480079</v>
      </c>
    </row>
    <row r="113" spans="1:11" x14ac:dyDescent="0.25">
      <c r="A113">
        <v>548431</v>
      </c>
      <c r="B113">
        <v>0.50669998000000005</v>
      </c>
      <c r="C113">
        <v>1.1037000400000001</v>
      </c>
      <c r="D113">
        <v>2.0459999999999998</v>
      </c>
      <c r="E113">
        <v>0.60079998000000001</v>
      </c>
      <c r="G113">
        <f>TREND(Calibration!$A$4:$A$6,Calibration!$B$4:$B$6,'CO2 Concentration Data'!D113)</f>
        <v>819.16793833760778</v>
      </c>
      <c r="H113">
        <f>TREND(Calibration!$A$4:$A$6,Calibration!$C$4:$C$6,'CO2 Concentration Data'!C113)</f>
        <v>439.88528899066171</v>
      </c>
      <c r="I113">
        <f>TREND(Calibration!$A$4:$A$6,Calibration!$D$4:$D$6,'CO2 Concentration Data'!B113)</f>
        <v>500.8869698559343</v>
      </c>
      <c r="J113">
        <f>TREND(Calibration!$A$4:$A$6,Calibration!$E$4:$E$6,'CO2 Concentration Data'!E113)</f>
        <v>414.07707980965762</v>
      </c>
      <c r="K113">
        <f t="shared" si="1"/>
        <v>416.32609021480084</v>
      </c>
    </row>
    <row r="114" spans="1:11" x14ac:dyDescent="0.25">
      <c r="A114">
        <v>553431</v>
      </c>
      <c r="B114">
        <v>0.51660001</v>
      </c>
      <c r="C114">
        <v>1.0997999899999999</v>
      </c>
      <c r="D114">
        <v>1.9536999500000001</v>
      </c>
      <c r="E114">
        <v>0.59579998000000001</v>
      </c>
      <c r="G114">
        <f>TREND(Calibration!$A$4:$A$6,Calibration!$B$4:$B$6,'CO2 Concentration Data'!D114)</f>
        <v>782.44167256343815</v>
      </c>
      <c r="H114">
        <f>TREND(Calibration!$A$4:$A$6,Calibration!$C$4:$C$6,'CO2 Concentration Data'!C114)</f>
        <v>438.3079983321449</v>
      </c>
      <c r="I114">
        <f>TREND(Calibration!$A$4:$A$6,Calibration!$D$4:$D$6,'CO2 Concentration Data'!B114)</f>
        <v>510.82960621654934</v>
      </c>
      <c r="J114">
        <f>TREND(Calibration!$A$4:$A$6,Calibration!$E$4:$E$6,'CO2 Concentration Data'!E114)</f>
        <v>411.03258598833554</v>
      </c>
      <c r="K114">
        <f t="shared" si="1"/>
        <v>416.16502686712403</v>
      </c>
    </row>
    <row r="115" spans="1:11" x14ac:dyDescent="0.25">
      <c r="A115">
        <v>558431</v>
      </c>
      <c r="B115">
        <v>0.51980000999999998</v>
      </c>
      <c r="C115">
        <v>1.1030999399999999</v>
      </c>
      <c r="D115">
        <v>1.9772000300000001</v>
      </c>
      <c r="E115">
        <v>0.60350000999999998</v>
      </c>
      <c r="G115">
        <f>TREND(Calibration!$A$4:$A$6,Calibration!$B$4:$B$6,'CO2 Concentration Data'!D115)</f>
        <v>791.79237371467536</v>
      </c>
      <c r="H115">
        <f>TREND(Calibration!$A$4:$A$6,Calibration!$C$4:$C$6,'CO2 Concentration Data'!C115)</f>
        <v>439.64259155750671</v>
      </c>
      <c r="I115">
        <f>TREND(Calibration!$A$4:$A$6,Calibration!$D$4:$D$6,'CO2 Concentration Data'!B115)</f>
        <v>514.04337792774299</v>
      </c>
      <c r="J115">
        <f>TREND(Calibration!$A$4:$A$6,Calibration!$E$4:$E$6,'CO2 Concentration Data'!E115)</f>
        <v>415.72112474013443</v>
      </c>
      <c r="K115">
        <f t="shared" si="1"/>
        <v>416.0687819714168</v>
      </c>
    </row>
    <row r="116" spans="1:11" x14ac:dyDescent="0.25">
      <c r="A116">
        <v>563431</v>
      </c>
      <c r="B116">
        <v>0.51660001</v>
      </c>
      <c r="C116">
        <v>1.1025999799999999</v>
      </c>
      <c r="D116">
        <v>1.93729997</v>
      </c>
      <c r="E116">
        <v>0.60680002</v>
      </c>
      <c r="G116">
        <f>TREND(Calibration!$A$4:$A$6,Calibration!$B$4:$B$6,'CO2 Concentration Data'!D116)</f>
        <v>775.91610703913921</v>
      </c>
      <c r="H116">
        <f>TREND(Calibration!$A$4:$A$6,Calibration!$C$4:$C$6,'CO2 Concentration Data'!C116)</f>
        <v>439.44039357603674</v>
      </c>
      <c r="I116">
        <f>TREND(Calibration!$A$4:$A$6,Calibration!$D$4:$D$6,'CO2 Concentration Data'!B116)</f>
        <v>510.82960621654934</v>
      </c>
      <c r="J116">
        <f>TREND(Calibration!$A$4:$A$6,Calibration!$E$4:$E$6,'CO2 Concentration Data'!E116)</f>
        <v>417.73049675119466</v>
      </c>
      <c r="K116">
        <f t="shared" si="1"/>
        <v>416.10217397964908</v>
      </c>
    </row>
    <row r="117" spans="1:11" x14ac:dyDescent="0.25">
      <c r="A117">
        <v>568431</v>
      </c>
      <c r="B117">
        <v>0.52149999000000002</v>
      </c>
      <c r="C117">
        <v>1.1037000400000001</v>
      </c>
      <c r="D117">
        <v>2.0585999500000001</v>
      </c>
      <c r="E117">
        <v>0.60460000999999997</v>
      </c>
      <c r="G117">
        <f>TREND(Calibration!$A$4:$A$6,Calibration!$B$4:$B$6,'CO2 Concentration Data'!D117)</f>
        <v>824.18146880093104</v>
      </c>
      <c r="H117">
        <f>TREND(Calibration!$A$4:$A$6,Calibration!$C$4:$C$6,'CO2 Concentration Data'!C117)</f>
        <v>439.88528899066171</v>
      </c>
      <c r="I117">
        <f>TREND(Calibration!$A$4:$A$6,Calibration!$D$4:$D$6,'CO2 Concentration Data'!B117)</f>
        <v>515.75067406324149</v>
      </c>
      <c r="J117">
        <f>TREND(Calibration!$A$4:$A$6,Calibration!$E$4:$E$6,'CO2 Concentration Data'!E117)</f>
        <v>416.39091338082528</v>
      </c>
      <c r="K117">
        <f t="shared" si="1"/>
        <v>416.03735552767938</v>
      </c>
    </row>
    <row r="118" spans="1:11" x14ac:dyDescent="0.25">
      <c r="A118">
        <v>573431</v>
      </c>
      <c r="B118">
        <v>0.49909999999999999</v>
      </c>
      <c r="C118">
        <v>1.1086000199999999</v>
      </c>
      <c r="D118">
        <v>2.08599997</v>
      </c>
      <c r="E118">
        <v>0.60509997999999998</v>
      </c>
      <c r="G118">
        <f>TREND(Calibration!$A$4:$A$6,Calibration!$B$4:$B$6,'CO2 Concentration Data'!D118)</f>
        <v>835.08395928427922</v>
      </c>
      <c r="H118">
        <f>TREND(Calibration!$A$4:$A$6,Calibration!$C$4:$C$6,'CO2 Concentration Data'!C118)</f>
        <v>441.86697965640155</v>
      </c>
      <c r="I118">
        <f>TREND(Calibration!$A$4:$A$6,Calibration!$D$4:$D$6,'CO2 Concentration Data'!B118)</f>
        <v>493.25428212792247</v>
      </c>
      <c r="J118">
        <f>TREND(Calibration!$A$4:$A$6,Calibration!$E$4:$E$6,'CO2 Concentration Data'!E118)</f>
        <v>416.69534449599462</v>
      </c>
      <c r="K118">
        <f t="shared" si="1"/>
        <v>415.96271573506107</v>
      </c>
    </row>
    <row r="119" spans="1:11" x14ac:dyDescent="0.25">
      <c r="A119">
        <v>578434</v>
      </c>
      <c r="B119">
        <v>0.52420001999999999</v>
      </c>
      <c r="C119">
        <v>1.10640001</v>
      </c>
      <c r="D119">
        <v>1.98099995</v>
      </c>
      <c r="E119">
        <v>0.60509997999999998</v>
      </c>
      <c r="G119">
        <f>TREND(Calibration!$A$4:$A$6,Calibration!$B$4:$B$6,'CO2 Concentration Data'!D119)</f>
        <v>793.30436500656072</v>
      </c>
      <c r="H119">
        <f>TREND(Calibration!$A$4:$A$6,Calibration!$C$4:$C$6,'CO2 Concentration Data'!C119)</f>
        <v>440.97723331426664</v>
      </c>
      <c r="I119">
        <f>TREND(Calibration!$A$4:$A$6,Calibration!$D$4:$D$6,'CO2 Concentration Data'!B119)</f>
        <v>518.46232407367086</v>
      </c>
      <c r="J119">
        <f>TREND(Calibration!$A$4:$A$6,Calibration!$E$4:$E$6,'CO2 Concentration Data'!E119)</f>
        <v>416.69534449599462</v>
      </c>
      <c r="K119">
        <f t="shared" si="1"/>
        <v>415.8880759424427</v>
      </c>
    </row>
    <row r="120" spans="1:11" x14ac:dyDescent="0.25">
      <c r="A120">
        <v>583434</v>
      </c>
      <c r="B120">
        <v>0.53130001000000004</v>
      </c>
      <c r="C120">
        <v>1.1090999800000001</v>
      </c>
      <c r="D120">
        <v>2.2018001100000002</v>
      </c>
      <c r="E120">
        <v>0.59909999000000003</v>
      </c>
      <c r="G120">
        <f>TREND(Calibration!$A$4:$A$6,Calibration!$B$4:$B$6,'CO2 Concentration Data'!D120)</f>
        <v>881.16093018869446</v>
      </c>
      <c r="H120">
        <f>TREND(Calibration!$A$4:$A$6,Calibration!$C$4:$C$6,'CO2 Concentration Data'!C120)</f>
        <v>442.06917763787163</v>
      </c>
      <c r="I120">
        <f>TREND(Calibration!$A$4:$A$6,Calibration!$D$4:$D$6,'CO2 Concentration Data'!B120)</f>
        <v>525.59287001484529</v>
      </c>
      <c r="J120">
        <f>TREND(Calibration!$A$4:$A$6,Calibration!$E$4:$E$6,'CO2 Concentration Data'!E120)</f>
        <v>413.04195799939578</v>
      </c>
      <c r="K120">
        <f t="shared" si="1"/>
        <v>415.81343595340542</v>
      </c>
    </row>
    <row r="121" spans="1:11" x14ac:dyDescent="0.25">
      <c r="A121">
        <v>588431</v>
      </c>
      <c r="B121">
        <v>0.50840001999999995</v>
      </c>
      <c r="C121">
        <v>1.1129000200000001</v>
      </c>
      <c r="D121">
        <v>2.1177001</v>
      </c>
      <c r="E121">
        <v>0.59750002999999996</v>
      </c>
      <c r="G121">
        <f>TREND(Calibration!$A$4:$A$6,Calibration!$B$4:$B$6,'CO2 Concentration Data'!D121)</f>
        <v>847.69746707171521</v>
      </c>
      <c r="H121">
        <f>TREND(Calibration!$A$4:$A$6,Calibration!$C$4:$C$6,'CO2 Concentration Data'!C121)</f>
        <v>443.60602142038471</v>
      </c>
      <c r="I121">
        <f>TREND(Calibration!$A$4:$A$6,Calibration!$D$4:$D$6,'CO2 Concentration Data'!B121)</f>
        <v>502.59432624965217</v>
      </c>
      <c r="J121">
        <f>TREND(Calibration!$A$4:$A$6,Calibration!$E$4:$E$6,'CO2 Concentration Data'!E121)</f>
        <v>412.0677443325232</v>
      </c>
      <c r="K121">
        <f t="shared" si="1"/>
        <v>415.63076652054519</v>
      </c>
    </row>
    <row r="122" spans="1:11" x14ac:dyDescent="0.25">
      <c r="A122">
        <v>593432</v>
      </c>
      <c r="B122">
        <v>0.4849</v>
      </c>
      <c r="C122">
        <v>1.11080003</v>
      </c>
      <c r="D122">
        <v>2.0104999499999998</v>
      </c>
      <c r="E122">
        <v>0.59689999000000005</v>
      </c>
      <c r="G122">
        <f>TREND(Calibration!$A$4:$A$6,Calibration!$B$4:$B$6,'CO2 Concentration Data'!D122)</f>
        <v>805.04243925828644</v>
      </c>
      <c r="H122">
        <f>TREND(Calibration!$A$4:$A$6,Calibration!$C$4:$C$6,'CO2 Concentration Data'!C122)</f>
        <v>442.75672599853658</v>
      </c>
      <c r="I122">
        <f>TREND(Calibration!$A$4:$A$6,Calibration!$D$4:$D$6,'CO2 Concentration Data'!B122)</f>
        <v>478.99317015950066</v>
      </c>
      <c r="J122">
        <f>TREND(Calibration!$A$4:$A$6,Calibration!$E$4:$E$6,'CO2 Concentration Data'!E122)</f>
        <v>411.70238071801407</v>
      </c>
      <c r="K122">
        <f t="shared" si="1"/>
        <v>415.42649100250122</v>
      </c>
    </row>
    <row r="123" spans="1:11" x14ac:dyDescent="0.25">
      <c r="A123">
        <v>598432</v>
      </c>
      <c r="B123">
        <v>0.47989999999999999</v>
      </c>
      <c r="C123">
        <v>1.1139999599999999</v>
      </c>
      <c r="D123">
        <v>2.0838000800000001</v>
      </c>
      <c r="E123">
        <v>0.58979999999999999</v>
      </c>
      <c r="G123">
        <f>TREND(Calibration!$A$4:$A$6,Calibration!$B$4:$B$6,'CO2 Concentration Data'!D123)</f>
        <v>834.20862124476639</v>
      </c>
      <c r="H123">
        <f>TREND(Calibration!$A$4:$A$6,Calibration!$C$4:$C$6,'CO2 Concentration Data'!C123)</f>
        <v>444.05086830361148</v>
      </c>
      <c r="I123">
        <f>TREND(Calibration!$A$4:$A$6,Calibration!$D$4:$D$6,'CO2 Concentration Data'!B123)</f>
        <v>473.97165186076057</v>
      </c>
      <c r="J123">
        <f>TREND(Calibration!$A$4:$A$6,Calibration!$E$4:$E$6,'CO2 Concentration Data'!E123)</f>
        <v>407.37920558072432</v>
      </c>
      <c r="K123">
        <f t="shared" si="1"/>
        <v>415.21043054350332</v>
      </c>
    </row>
    <row r="124" spans="1:11" x14ac:dyDescent="0.25">
      <c r="A124">
        <v>603432</v>
      </c>
      <c r="B124">
        <v>0.47830001</v>
      </c>
      <c r="C124">
        <v>1.11839998</v>
      </c>
      <c r="D124">
        <v>1.94000006</v>
      </c>
      <c r="E124">
        <v>0.59689999000000005</v>
      </c>
      <c r="G124">
        <f>TREND(Calibration!$A$4:$A$6,Calibration!$B$4:$B$6,'CO2 Concentration Data'!D124)</f>
        <v>776.99047506986267</v>
      </c>
      <c r="H124">
        <f>TREND(Calibration!$A$4:$A$6,Calibration!$C$4:$C$6,'CO2 Concentration Data'!C124)</f>
        <v>445.83036098788142</v>
      </c>
      <c r="I124">
        <f>TREND(Calibration!$A$4:$A$6,Calibration!$D$4:$D$6,'CO2 Concentration Data'!B124)</f>
        <v>472.36477604820038</v>
      </c>
      <c r="J124">
        <f>TREND(Calibration!$A$4:$A$6,Calibration!$E$4:$E$6,'CO2 Concentration Data'!E124)</f>
        <v>411.70238071801407</v>
      </c>
      <c r="K124">
        <f t="shared" si="1"/>
        <v>415.05918755438034</v>
      </c>
    </row>
    <row r="125" spans="1:11" x14ac:dyDescent="0.25">
      <c r="A125">
        <v>608433</v>
      </c>
      <c r="B125">
        <v>0.47889999</v>
      </c>
      <c r="C125">
        <v>1.1195000399999999</v>
      </c>
      <c r="D125">
        <v>2.0039999499999999</v>
      </c>
      <c r="E125">
        <v>0.59420002000000005</v>
      </c>
      <c r="G125">
        <f>TREND(Calibration!$A$4:$A$6,Calibration!$B$4:$B$6,'CO2 Concentration Data'!D125)</f>
        <v>802.45608391468579</v>
      </c>
      <c r="H125">
        <f>TREND(Calibration!$A$4:$A$6,Calibration!$C$4:$C$6,'CO2 Concentration Data'!C125)</f>
        <v>446.27525640250633</v>
      </c>
      <c r="I125">
        <f>TREND(Calibration!$A$4:$A$6,Calibration!$D$4:$D$6,'CO2 Concentration Data'!B125)</f>
        <v>472.96733815797597</v>
      </c>
      <c r="J125">
        <f>TREND(Calibration!$A$4:$A$6,Calibration!$E$4:$E$6,'CO2 Concentration Data'!E125)</f>
        <v>410.05837232146308</v>
      </c>
      <c r="K125">
        <f t="shared" si="1"/>
        <v>414.87651812151995</v>
      </c>
    </row>
    <row r="126" spans="1:11" x14ac:dyDescent="0.25">
      <c r="A126">
        <v>613433</v>
      </c>
      <c r="B126">
        <v>0.47940000999999999</v>
      </c>
      <c r="C126">
        <v>1.11510003</v>
      </c>
      <c r="D126">
        <v>1.95039999</v>
      </c>
      <c r="E126">
        <v>0.59259998999999997</v>
      </c>
      <c r="G126">
        <f>TREND(Calibration!$A$4:$A$6,Calibration!$B$4:$B$6,'CO2 Concentration Data'!D126)</f>
        <v>781.1286157665661</v>
      </c>
      <c r="H126">
        <f>TREND(Calibration!$A$4:$A$6,Calibration!$C$4:$C$6,'CO2 Concentration Data'!C126)</f>
        <v>444.49576776251962</v>
      </c>
      <c r="I126">
        <f>TREND(Calibration!$A$4:$A$6,Calibration!$D$4:$D$6,'CO2 Concentration Data'!B126)</f>
        <v>473.46951007392317</v>
      </c>
      <c r="J126">
        <f>TREND(Calibration!$A$4:$A$6,Calibration!$E$4:$E$6,'CO2 Concentration Data'!E126)</f>
        <v>409.08411603167701</v>
      </c>
      <c r="K126">
        <f t="shared" si="1"/>
        <v>414.68402734801094</v>
      </c>
    </row>
    <row r="127" spans="1:11" x14ac:dyDescent="0.25">
      <c r="A127">
        <v>618432</v>
      </c>
      <c r="B127">
        <v>0.47940000999999999</v>
      </c>
      <c r="C127">
        <v>1.1167999500000001</v>
      </c>
      <c r="D127">
        <v>1.9437999699999999</v>
      </c>
      <c r="E127">
        <v>0.59200001000000002</v>
      </c>
      <c r="G127">
        <f>TREND(Calibration!$A$4:$A$6,Calibration!$B$4:$B$6,'CO2 Concentration Data'!D127)</f>
        <v>778.50246238273974</v>
      </c>
      <c r="H127">
        <f>TREND(Calibration!$A$4:$A$6,Calibration!$C$4:$C$6,'CO2 Concentration Data'!C127)</f>
        <v>445.18326354750337</v>
      </c>
      <c r="I127">
        <f>TREND(Calibration!$A$4:$A$6,Calibration!$D$4:$D$6,'CO2 Concentration Data'!B127)</f>
        <v>473.46951007392317</v>
      </c>
      <c r="J127">
        <f>TREND(Calibration!$A$4:$A$6,Calibration!$E$4:$E$6,'CO2 Concentration Data'!E127)</f>
        <v>408.7187889510937</v>
      </c>
      <c r="K127">
        <f t="shared" si="1"/>
        <v>414.46993029289945</v>
      </c>
    </row>
    <row r="128" spans="1:11" x14ac:dyDescent="0.25">
      <c r="A128">
        <v>623432</v>
      </c>
      <c r="B128">
        <v>0.47389998999999999</v>
      </c>
      <c r="C128">
        <v>1.11459994</v>
      </c>
      <c r="D128">
        <v>2.0253000299999999</v>
      </c>
      <c r="E128">
        <v>0.59579998000000001</v>
      </c>
      <c r="G128">
        <f>TREND(Calibration!$A$4:$A$6,Calibration!$B$4:$B$6,'CO2 Concentration Data'!D128)</f>
        <v>810.93140325731974</v>
      </c>
      <c r="H128">
        <f>TREND(Calibration!$A$4:$A$6,Calibration!$C$4:$C$6,'CO2 Concentration Data'!C128)</f>
        <v>444.29351720536835</v>
      </c>
      <c r="I128">
        <f>TREND(Calibration!$A$4:$A$6,Calibration!$D$4:$D$6,'CO2 Concentration Data'!B128)</f>
        <v>467.94581985923588</v>
      </c>
      <c r="J128">
        <f>TREND(Calibration!$A$4:$A$6,Calibration!$E$4:$E$6,'CO2 Concentration Data'!E128)</f>
        <v>411.03258598833554</v>
      </c>
      <c r="K128">
        <f t="shared" si="1"/>
        <v>414.39332709639484</v>
      </c>
    </row>
    <row r="129" spans="1:11" x14ac:dyDescent="0.25">
      <c r="A129">
        <v>628433</v>
      </c>
      <c r="B129">
        <v>0.48429999000000001</v>
      </c>
      <c r="C129">
        <v>1.11899996</v>
      </c>
      <c r="D129">
        <v>2.09200001</v>
      </c>
      <c r="E129">
        <v>0.59969996999999997</v>
      </c>
      <c r="G129">
        <f>TREND(Calibration!$A$4:$A$6,Calibration!$B$4:$B$6,'CO2 Concentration Data'!D129)</f>
        <v>837.47138013286656</v>
      </c>
      <c r="H129">
        <f>TREND(Calibration!$A$4:$A$6,Calibration!$C$4:$C$6,'CO2 Concentration Data'!C129)</f>
        <v>446.07300988963834</v>
      </c>
      <c r="I129">
        <f>TREND(Calibration!$A$4:$A$6,Calibration!$D$4:$D$6,'CO2 Concentration Data'!B129)</f>
        <v>478.39057792061527</v>
      </c>
      <c r="J129">
        <f>TREND(Calibration!$A$4:$A$6,Calibration!$E$4:$E$6,'CO2 Concentration Data'!E129)</f>
        <v>413.40728507997909</v>
      </c>
      <c r="K129">
        <f t="shared" si="1"/>
        <v>414.3933270963949</v>
      </c>
    </row>
    <row r="130" spans="1:11" x14ac:dyDescent="0.25">
      <c r="A130">
        <v>633433</v>
      </c>
      <c r="B130">
        <v>0.49689999000000001</v>
      </c>
      <c r="C130">
        <v>1.1179000100000001</v>
      </c>
      <c r="D130">
        <v>1.92910004</v>
      </c>
      <c r="E130">
        <v>0.60079998000000001</v>
      </c>
      <c r="G130">
        <f>TREND(Calibration!$A$4:$A$6,Calibration!$B$4:$B$6,'CO2 Concentration Data'!D130)</f>
        <v>772.65334815103904</v>
      </c>
      <c r="H130">
        <f>TREND(Calibration!$A$4:$A$6,Calibration!$C$4:$C$6,'CO2 Concentration Data'!C130)</f>
        <v>445.62815896212828</v>
      </c>
      <c r="I130">
        <f>TREND(Calibration!$A$4:$A$6,Calibration!$D$4:$D$6,'CO2 Concentration Data'!B130)</f>
        <v>491.0448040334403</v>
      </c>
      <c r="J130">
        <f>TREND(Calibration!$A$4:$A$6,Calibration!$E$4:$E$6,'CO2 Concentration Data'!E130)</f>
        <v>414.07707980965762</v>
      </c>
      <c r="K130">
        <f t="shared" si="1"/>
        <v>414.35207813349507</v>
      </c>
    </row>
    <row r="131" spans="1:11" x14ac:dyDescent="0.25">
      <c r="A131">
        <v>638433</v>
      </c>
      <c r="B131">
        <v>0.498</v>
      </c>
      <c r="C131">
        <v>1.11730003</v>
      </c>
      <c r="D131">
        <v>2.00340009</v>
      </c>
      <c r="E131">
        <v>0.60180001999999999</v>
      </c>
      <c r="G131">
        <f>TREND(Calibration!$A$4:$A$6,Calibration!$B$4:$B$6,'CO2 Concentration Data'!D131)</f>
        <v>802.21739912754549</v>
      </c>
      <c r="H131">
        <f>TREND(Calibration!$A$4:$A$6,Calibration!$C$4:$C$6,'CO2 Concentration Data'!C131)</f>
        <v>445.38551006037142</v>
      </c>
      <c r="I131">
        <f>TREND(Calibration!$A$4:$A$6,Calibration!$D$4:$D$6,'CO2 Concentration Data'!B131)</f>
        <v>492.14954810219967</v>
      </c>
      <c r="J131">
        <f>TREND(Calibration!$A$4:$A$6,Calibration!$E$4:$E$6,'CO2 Concentration Data'!E131)</f>
        <v>414.68600292987259</v>
      </c>
      <c r="K131">
        <f t="shared" si="1"/>
        <v>414.31868710735756</v>
      </c>
    </row>
    <row r="132" spans="1:11" x14ac:dyDescent="0.25">
      <c r="A132">
        <v>643433</v>
      </c>
      <c r="B132">
        <v>0.47940000999999999</v>
      </c>
      <c r="C132">
        <v>1.1210999500000001</v>
      </c>
      <c r="D132">
        <v>2.0466001</v>
      </c>
      <c r="E132">
        <v>0.60399997000000005</v>
      </c>
      <c r="G132">
        <f>TREND(Calibration!$A$4:$A$6,Calibration!$B$4:$B$6,'CO2 Concentration Data'!D132)</f>
        <v>819.40671862094553</v>
      </c>
      <c r="H132">
        <f>TREND(Calibration!$A$4:$A$6,Calibration!$C$4:$C$6,'CO2 Concentration Data'!C132)</f>
        <v>446.92230531148641</v>
      </c>
      <c r="I132">
        <f>TREND(Calibration!$A$4:$A$6,Calibration!$D$4:$D$6,'CO2 Concentration Data'!B132)</f>
        <v>473.46951007392317</v>
      </c>
      <c r="J132">
        <f>TREND(Calibration!$A$4:$A$6,Calibration!$E$4:$E$6,'CO2 Concentration Data'!E132)</f>
        <v>416.02554976631615</v>
      </c>
      <c r="K132">
        <f t="shared" si="1"/>
        <v>414.27547474057144</v>
      </c>
    </row>
    <row r="133" spans="1:11" x14ac:dyDescent="0.25">
      <c r="A133">
        <v>648433</v>
      </c>
      <c r="B133">
        <v>0.48050000999999998</v>
      </c>
      <c r="C133">
        <v>1.1210999500000001</v>
      </c>
      <c r="D133">
        <v>1.93069994</v>
      </c>
      <c r="E133">
        <v>0.59909999000000003</v>
      </c>
      <c r="G133">
        <f>TREND(Calibration!$A$4:$A$6,Calibration!$B$4:$B$6,'CO2 Concentration Data'!D133)</f>
        <v>773.28994967630467</v>
      </c>
      <c r="H133">
        <f>TREND(Calibration!$A$4:$A$6,Calibration!$C$4:$C$6,'CO2 Concentration Data'!C133)</f>
        <v>446.92230531148641</v>
      </c>
      <c r="I133">
        <f>TREND(Calibration!$A$4:$A$6,Calibration!$D$4:$D$6,'CO2 Concentration Data'!B133)</f>
        <v>474.57424409964597</v>
      </c>
      <c r="J133">
        <f>TREND(Calibration!$A$4:$A$6,Calibration!$E$4:$E$6,'CO2 Concentration Data'!E133)</f>
        <v>413.04195799939578</v>
      </c>
      <c r="K133">
        <f t="shared" si="1"/>
        <v>414.09280511129214</v>
      </c>
    </row>
    <row r="134" spans="1:11" x14ac:dyDescent="0.25">
      <c r="A134">
        <v>653433</v>
      </c>
      <c r="B134">
        <v>0.47560000000000002</v>
      </c>
      <c r="C134">
        <v>1.1227999900000001</v>
      </c>
      <c r="D134">
        <v>2.0339999199999999</v>
      </c>
      <c r="E134">
        <v>0.60079998000000001</v>
      </c>
      <c r="G134">
        <f>TREND(Calibration!$A$4:$A$6,Calibration!$B$4:$B$6,'CO2 Concentration Data'!D134)</f>
        <v>814.39309664043321</v>
      </c>
      <c r="H134">
        <f>TREND(Calibration!$A$4:$A$6,Calibration!$C$4:$C$6,'CO2 Concentration Data'!C134)</f>
        <v>447.60984962786824</v>
      </c>
      <c r="I134">
        <f>TREND(Calibration!$A$4:$A$6,Calibration!$D$4:$D$6,'CO2 Concentration Data'!B134)</f>
        <v>469.65314612384412</v>
      </c>
      <c r="J134">
        <f>TREND(Calibration!$A$4:$A$6,Calibration!$E$4:$E$6,'CO2 Concentration Data'!E134)</f>
        <v>414.07707980965762</v>
      </c>
      <c r="K134">
        <f t="shared" si="1"/>
        <v>413.95334686670418</v>
      </c>
    </row>
    <row r="135" spans="1:11" x14ac:dyDescent="0.25">
      <c r="A135">
        <v>658433</v>
      </c>
      <c r="B135">
        <v>0.48710001000000003</v>
      </c>
      <c r="C135">
        <v>1.1217000500000001</v>
      </c>
      <c r="D135">
        <v>1.96619999</v>
      </c>
      <c r="E135">
        <v>0.60729997999999996</v>
      </c>
      <c r="G135">
        <f>TREND(Calibration!$A$4:$A$6,Calibration!$B$4:$B$6,'CO2 Concentration Data'!D135)</f>
        <v>787.41544875562602</v>
      </c>
      <c r="H135">
        <f>TREND(Calibration!$A$4:$A$6,Calibration!$C$4:$C$6,'CO2 Concentration Data'!C135)</f>
        <v>447.16500274464136</v>
      </c>
      <c r="I135">
        <f>TREND(Calibration!$A$4:$A$6,Calibration!$D$4:$D$6,'CO2 Concentration Data'!B135)</f>
        <v>481.20264825398294</v>
      </c>
      <c r="J135">
        <f>TREND(Calibration!$A$4:$A$6,Calibration!$E$4:$E$6,'CO2 Concentration Data'!E135)</f>
        <v>418.03492177737627</v>
      </c>
      <c r="K135">
        <f t="shared" si="1"/>
        <v>413.97495295188781</v>
      </c>
    </row>
    <row r="136" spans="1:11" x14ac:dyDescent="0.25">
      <c r="A136">
        <v>663433</v>
      </c>
      <c r="B136">
        <v>0.47940000999999999</v>
      </c>
      <c r="C136">
        <v>1.12010002</v>
      </c>
      <c r="D136">
        <v>2.0592000499999998</v>
      </c>
      <c r="E136">
        <v>0.60729997999999996</v>
      </c>
      <c r="G136">
        <f>TREND(Calibration!$A$4:$A$6,Calibration!$B$4:$B$6,'CO2 Concentration Data'!D136)</f>
        <v>824.42024908426856</v>
      </c>
      <c r="H136">
        <f>TREND(Calibration!$A$4:$A$6,Calibration!$C$4:$C$6,'CO2 Concentration Data'!C136)</f>
        <v>446.51790530426325</v>
      </c>
      <c r="I136">
        <f>TREND(Calibration!$A$4:$A$6,Calibration!$D$4:$D$6,'CO2 Concentration Data'!B136)</f>
        <v>473.46951007392317</v>
      </c>
      <c r="J136">
        <f>TREND(Calibration!$A$4:$A$6,Calibration!$E$4:$E$6,'CO2 Concentration Data'!E136)</f>
        <v>418.03492177737627</v>
      </c>
      <c r="K136">
        <f t="shared" si="1"/>
        <v>414.06137631052729</v>
      </c>
    </row>
    <row r="137" spans="1:11" x14ac:dyDescent="0.25">
      <c r="A137">
        <v>668433</v>
      </c>
      <c r="B137">
        <v>0.48980001000000001</v>
      </c>
      <c r="C137">
        <v>1.12329996</v>
      </c>
      <c r="D137">
        <v>1.96510005</v>
      </c>
      <c r="E137">
        <v>0.60570002000000001</v>
      </c>
      <c r="G137">
        <f>TREND(Calibration!$A$4:$A$6,Calibration!$B$4:$B$6,'CO2 Concentration Data'!D137)</f>
        <v>786.97778172537369</v>
      </c>
      <c r="H137">
        <f>TREND(Calibration!$A$4:$A$6,Calibration!$C$4:$C$6,'CO2 Concentration Data'!C137)</f>
        <v>447.81205165362138</v>
      </c>
      <c r="I137">
        <f>TREND(Calibration!$A$4:$A$6,Calibration!$D$4:$D$6,'CO2 Concentration Data'!B137)</f>
        <v>483.91426813530256</v>
      </c>
      <c r="J137">
        <f>TREND(Calibration!$A$4:$A$6,Calibration!$E$4:$E$6,'CO2 Concentration Data'!E137)</f>
        <v>417.06070811050381</v>
      </c>
      <c r="K137">
        <f t="shared" si="1"/>
        <v>414.15762238474815</v>
      </c>
    </row>
    <row r="138" spans="1:11" x14ac:dyDescent="0.25">
      <c r="A138">
        <v>673433</v>
      </c>
      <c r="B138">
        <v>0.49849999</v>
      </c>
      <c r="C138">
        <v>1.1272000099999999</v>
      </c>
      <c r="D138">
        <v>2.0044999099999998</v>
      </c>
      <c r="E138">
        <v>0.60570002000000001</v>
      </c>
      <c r="G138">
        <f>TREND(Calibration!$A$4:$A$6,Calibration!$B$4:$B$6,'CO2 Concentration Data'!D138)</f>
        <v>802.6550184096991</v>
      </c>
      <c r="H138">
        <f>TREND(Calibration!$A$4:$A$6,Calibration!$C$4:$C$6,'CO2 Concentration Data'!C138)</f>
        <v>449.38934231213807</v>
      </c>
      <c r="I138">
        <f>TREND(Calibration!$A$4:$A$6,Calibration!$D$4:$D$6,'CO2 Concentration Data'!B138)</f>
        <v>492.65168988903707</v>
      </c>
      <c r="J138">
        <f>TREND(Calibration!$A$4:$A$6,Calibration!$E$4:$E$6,'CO2 Concentration Data'!E138)</f>
        <v>417.06070811050381</v>
      </c>
      <c r="K138">
        <f t="shared" si="1"/>
        <v>414.2440471183204</v>
      </c>
    </row>
    <row r="139" spans="1:11" x14ac:dyDescent="0.25">
      <c r="A139">
        <v>678433</v>
      </c>
      <c r="B139">
        <v>0.52749997000000004</v>
      </c>
      <c r="C139">
        <v>1.1282999499999999</v>
      </c>
      <c r="D139">
        <v>1.9180999999999999</v>
      </c>
      <c r="E139">
        <v>0.60890001000000005</v>
      </c>
      <c r="G139">
        <f>TREND(Calibration!$A$4:$A$6,Calibration!$B$4:$B$6,'CO2 Concentration Data'!D139)</f>
        <v>768.27642319198969</v>
      </c>
      <c r="H139">
        <f>TREND(Calibration!$A$4:$A$6,Calibration!$C$4:$C$6,'CO2 Concentration Data'!C139)</f>
        <v>449.83418919536496</v>
      </c>
      <c r="I139">
        <f>TREND(Calibration!$A$4:$A$6,Calibration!$D$4:$D$6,'CO2 Concentration Data'!B139)</f>
        <v>521.77647593565644</v>
      </c>
      <c r="J139">
        <f>TREND(Calibration!$A$4:$A$6,Calibration!$E$4:$E$6,'CO2 Concentration Data'!E139)</f>
        <v>419.00917806716234</v>
      </c>
      <c r="K139">
        <f t="shared" si="1"/>
        <v>414.32850726949255</v>
      </c>
    </row>
    <row r="140" spans="1:11" x14ac:dyDescent="0.25">
      <c r="A140">
        <v>683433</v>
      </c>
      <c r="B140">
        <v>0.50730001999999996</v>
      </c>
      <c r="C140">
        <v>1.125</v>
      </c>
      <c r="D140">
        <v>2.0230999000000001</v>
      </c>
      <c r="E140">
        <v>0.60790001999999999</v>
      </c>
      <c r="G140">
        <f>TREND(Calibration!$A$4:$A$6,Calibration!$B$4:$B$6,'CO2 Concentration Data'!D140)</f>
        <v>810.0559697216097</v>
      </c>
      <c r="H140">
        <f>TREND(Calibration!$A$4:$A$6,Calibration!$C$4:$C$6,'CO2 Concentration Data'!C140)</f>
        <v>448.49959597000316</v>
      </c>
      <c r="I140">
        <f>TREND(Calibration!$A$4:$A$6,Calibration!$D$4:$D$6,'CO2 Concentration Data'!B140)</f>
        <v>501.48959222392938</v>
      </c>
      <c r="J140">
        <f>TREND(Calibration!$A$4:$A$6,Calibration!$E$4:$E$6,'CO2 Concentration Data'!E140)</f>
        <v>418.40028539188552</v>
      </c>
      <c r="K140">
        <f t="shared" si="1"/>
        <v>414.42671655118079</v>
      </c>
    </row>
    <row r="141" spans="1:11" x14ac:dyDescent="0.25">
      <c r="A141">
        <v>688433</v>
      </c>
      <c r="B141">
        <v>0.48920000000000002</v>
      </c>
      <c r="C141">
        <v>1.1244000199999999</v>
      </c>
      <c r="D141">
        <v>1.97389996</v>
      </c>
      <c r="E141">
        <v>0.60949998999999999</v>
      </c>
      <c r="G141">
        <f>TREND(Calibration!$A$4:$A$6,Calibration!$B$4:$B$6,'CO2 Concentration Data'!D141)</f>
        <v>790.47927314871288</v>
      </c>
      <c r="H141">
        <f>TREND(Calibration!$A$4:$A$6,Calibration!$C$4:$C$6,'CO2 Concentration Data'!C141)</f>
        <v>448.25694706824629</v>
      </c>
      <c r="I141">
        <f>TREND(Calibration!$A$4:$A$6,Calibration!$D$4:$D$6,'CO2 Concentration Data'!B141)</f>
        <v>483.31167589641717</v>
      </c>
      <c r="J141">
        <f>TREND(Calibration!$A$4:$A$6,Calibration!$E$4:$E$6,'CO2 Concentration Data'!E141)</f>
        <v>419.37450514774565</v>
      </c>
      <c r="K141">
        <f t="shared" si="1"/>
        <v>414.56617381367391</v>
      </c>
    </row>
    <row r="142" spans="1:11" x14ac:dyDescent="0.25">
      <c r="A142">
        <v>693433</v>
      </c>
      <c r="B142">
        <v>0.47720000000000001</v>
      </c>
      <c r="C142">
        <v>1.12549996</v>
      </c>
      <c r="D142">
        <v>2.1635999699999999</v>
      </c>
      <c r="E142">
        <v>0.61280000000000001</v>
      </c>
      <c r="G142">
        <f>TREND(Calibration!$A$4:$A$6,Calibration!$B$4:$B$6,'CO2 Concentration Data'!D142)</f>
        <v>865.96106307864954</v>
      </c>
      <c r="H142">
        <f>TREND(Calibration!$A$4:$A$6,Calibration!$C$4:$C$6,'CO2 Concentration Data'!C142)</f>
        <v>448.70179395147312</v>
      </c>
      <c r="I142">
        <f>TREND(Calibration!$A$4:$A$6,Calibration!$D$4:$D$6,'CO2 Concentration Data'!B142)</f>
        <v>471.26003197944095</v>
      </c>
      <c r="J142">
        <f>TREND(Calibration!$A$4:$A$6,Calibration!$E$4:$E$6,'CO2 Concentration Data'!E142)</f>
        <v>421.38387715880589</v>
      </c>
      <c r="K142">
        <f t="shared" si="1"/>
        <v>414.68402479456455</v>
      </c>
    </row>
    <row r="143" spans="1:11" x14ac:dyDescent="0.25">
      <c r="A143">
        <v>698433</v>
      </c>
      <c r="B143">
        <v>0.48710001000000003</v>
      </c>
      <c r="C143">
        <v>1.1325999499999999</v>
      </c>
      <c r="D143">
        <v>2.0007000000000001</v>
      </c>
      <c r="E143">
        <v>0.61000001000000004</v>
      </c>
      <c r="G143">
        <f>TREND(Calibration!$A$4:$A$6,Calibration!$B$4:$B$6,'CO2 Concentration Data'!D143)</f>
        <v>801.14303109682214</v>
      </c>
      <c r="H143">
        <f>TREND(Calibration!$A$4:$A$6,Calibration!$C$4:$C$6,'CO2 Concentration Data'!C143)</f>
        <v>451.573230959348</v>
      </c>
      <c r="I143">
        <f>TREND(Calibration!$A$4:$A$6,Calibration!$D$4:$D$6,'CO2 Concentration Data'!B143)</f>
        <v>481.20264825398294</v>
      </c>
      <c r="J143">
        <f>TREND(Calibration!$A$4:$A$6,Calibration!$E$4:$E$6,'CO2 Concentration Data'!E143)</f>
        <v>419.67896670785319</v>
      </c>
      <c r="K143">
        <f t="shared" si="1"/>
        <v>414.72527257895064</v>
      </c>
    </row>
    <row r="144" spans="1:11" x14ac:dyDescent="0.25">
      <c r="A144">
        <v>703433</v>
      </c>
      <c r="B144">
        <v>0.47610000000000002</v>
      </c>
      <c r="C144">
        <v>1.1272000099999999</v>
      </c>
      <c r="D144">
        <v>2.1056001200000001</v>
      </c>
      <c r="E144">
        <v>0.60460000999999997</v>
      </c>
      <c r="G144">
        <f>TREND(Calibration!$A$4:$A$6,Calibration!$B$4:$B$6,'CO2 Concentration Data'!D144)</f>
        <v>842.88287508241365</v>
      </c>
      <c r="H144">
        <f>TREND(Calibration!$A$4:$A$6,Calibration!$C$4:$C$6,'CO2 Concentration Data'!C144)</f>
        <v>449.38934231213807</v>
      </c>
      <c r="I144">
        <f>TREND(Calibration!$A$4:$A$6,Calibration!$D$4:$D$6,'CO2 Concentration Data'!B144)</f>
        <v>470.15529795371816</v>
      </c>
      <c r="J144">
        <f>TREND(Calibration!$A$4:$A$6,Calibration!$E$4:$E$6,'CO2 Concentration Data'!E144)</f>
        <v>416.39091338082528</v>
      </c>
      <c r="K144">
        <f t="shared" si="1"/>
        <v>414.79991237156895</v>
      </c>
    </row>
    <row r="145" spans="1:11" x14ac:dyDescent="0.25">
      <c r="A145">
        <v>708433</v>
      </c>
      <c r="B145">
        <v>0.50340003</v>
      </c>
      <c r="C145">
        <v>1.1282999499999999</v>
      </c>
      <c r="D145">
        <v>1.9071999799999999</v>
      </c>
      <c r="E145">
        <v>0.60509997999999998</v>
      </c>
      <c r="G145">
        <f>TREND(Calibration!$A$4:$A$6,Calibration!$B$4:$B$6,'CO2 Concentration Data'!D145)</f>
        <v>763.93929627316606</v>
      </c>
      <c r="H145">
        <f>TREND(Calibration!$A$4:$A$6,Calibration!$C$4:$C$6,'CO2 Concentration Data'!C145)</f>
        <v>449.83418919536496</v>
      </c>
      <c r="I145">
        <f>TREND(Calibration!$A$4:$A$6,Calibration!$D$4:$D$6,'CO2 Concentration Data'!B145)</f>
        <v>497.57281799394877</v>
      </c>
      <c r="J145">
        <f>TREND(Calibration!$A$4:$A$6,Calibration!$E$4:$E$6,'CO2 Concentration Data'!E145)</f>
        <v>416.69534449599462</v>
      </c>
      <c r="K145">
        <f t="shared" si="1"/>
        <v>414.98258200084831</v>
      </c>
    </row>
    <row r="146" spans="1:11" x14ac:dyDescent="0.25">
      <c r="A146">
        <v>713437</v>
      </c>
      <c r="B146">
        <v>0.49030000000000001</v>
      </c>
      <c r="C146">
        <v>1.13039994</v>
      </c>
      <c r="D146">
        <v>2.07879996</v>
      </c>
      <c r="E146">
        <v>0.60570002000000001</v>
      </c>
      <c r="G146">
        <f>TREND(Calibration!$A$4:$A$6,Calibration!$B$4:$B$6,'CO2 Concentration Data'!D146)</f>
        <v>832.21906938620566</v>
      </c>
      <c r="H146">
        <f>TREND(Calibration!$A$4:$A$6,Calibration!$C$4:$C$6,'CO2 Concentration Data'!C146)</f>
        <v>450.68348461721308</v>
      </c>
      <c r="I146">
        <f>TREND(Calibration!$A$4:$A$6,Calibration!$D$4:$D$6,'CO2 Concentration Data'!B146)</f>
        <v>484.41640992213996</v>
      </c>
      <c r="J146">
        <f>TREND(Calibration!$A$4:$A$6,Calibration!$E$4:$E$6,'CO2 Concentration Data'!E146)</f>
        <v>417.06070811050381</v>
      </c>
      <c r="K146">
        <f t="shared" si="1"/>
        <v>415.02579436763443</v>
      </c>
    </row>
    <row r="147" spans="1:11" x14ac:dyDescent="0.25">
      <c r="A147">
        <v>718435</v>
      </c>
      <c r="B147">
        <v>0.52640003000000002</v>
      </c>
      <c r="C147">
        <v>1.1342999899999999</v>
      </c>
      <c r="D147">
        <v>2.0399999599999998</v>
      </c>
      <c r="E147">
        <v>0.60619997999999997</v>
      </c>
      <c r="G147">
        <f>TREND(Calibration!$A$4:$A$6,Calibration!$B$4:$B$6,'CO2 Concentration Data'!D147)</f>
        <v>816.78051748902044</v>
      </c>
      <c r="H147">
        <f>TREND(Calibration!$A$4:$A$6,Calibration!$C$4:$C$6,'CO2 Concentration Data'!C147)</f>
        <v>452.26077527572983</v>
      </c>
      <c r="I147">
        <f>TREND(Calibration!$A$4:$A$6,Calibration!$D$4:$D$6,'CO2 Concentration Data'!B147)</f>
        <v>520.67180216815314</v>
      </c>
      <c r="J147">
        <f>TREND(Calibration!$A$4:$A$6,Calibration!$E$4:$E$6,'CO2 Concentration Data'!E147)</f>
        <v>417.36513313668542</v>
      </c>
      <c r="K147">
        <f t="shared" si="1"/>
        <v>415.01400844458573</v>
      </c>
    </row>
    <row r="148" spans="1:11" x14ac:dyDescent="0.25">
      <c r="A148">
        <v>723436</v>
      </c>
      <c r="B148">
        <v>0.48599999999999999</v>
      </c>
      <c r="C148">
        <v>1.1325999499999999</v>
      </c>
      <c r="D148">
        <v>2.0641000300000001</v>
      </c>
      <c r="E148">
        <v>0.60290003000000003</v>
      </c>
      <c r="G148">
        <f>TREND(Calibration!$A$4:$A$6,Calibration!$B$4:$B$6,'CO2 Concentration Data'!D148)</f>
        <v>826.36995515450496</v>
      </c>
      <c r="H148">
        <f>TREND(Calibration!$A$4:$A$6,Calibration!$C$4:$C$6,'CO2 Concentration Data'!C148)</f>
        <v>451.573230959348</v>
      </c>
      <c r="I148">
        <f>TREND(Calibration!$A$4:$A$6,Calibration!$D$4:$D$6,'CO2 Concentration Data'!B148)</f>
        <v>480.09790418522346</v>
      </c>
      <c r="J148">
        <f>TREND(Calibration!$A$4:$A$6,Calibration!$E$4:$E$6,'CO2 Concentration Data'!E148)</f>
        <v>415.35579765955111</v>
      </c>
      <c r="K148">
        <f t="shared" si="1"/>
        <v>414.98061761486724</v>
      </c>
    </row>
    <row r="149" spans="1:11" x14ac:dyDescent="0.25">
      <c r="A149">
        <v>728436</v>
      </c>
      <c r="B149">
        <v>0.48379999000000001</v>
      </c>
      <c r="C149">
        <v>1.1337000100000001</v>
      </c>
      <c r="D149">
        <v>2.0176000599999999</v>
      </c>
      <c r="E149">
        <v>0.60350000999999998</v>
      </c>
      <c r="G149">
        <f>TREND(Calibration!$A$4:$A$6,Calibration!$B$4:$B$6,'CO2 Concentration Data'!D149)</f>
        <v>807.867578864233</v>
      </c>
      <c r="H149">
        <f>TREND(Calibration!$A$4:$A$6,Calibration!$C$4:$C$6,'CO2 Concentration Data'!C149)</f>
        <v>452.01812637397302</v>
      </c>
      <c r="I149">
        <f>TREND(Calibration!$A$4:$A$6,Calibration!$D$4:$D$6,'CO2 Concentration Data'!B149)</f>
        <v>477.88842609074129</v>
      </c>
      <c r="J149">
        <f>TREND(Calibration!$A$4:$A$6,Calibration!$E$4:$E$6,'CO2 Concentration Data'!E149)</f>
        <v>415.72112474013443</v>
      </c>
      <c r="K149">
        <f t="shared" si="1"/>
        <v>414.94919117112971</v>
      </c>
    </row>
    <row r="150" spans="1:11" x14ac:dyDescent="0.25">
      <c r="A150">
        <v>733435</v>
      </c>
      <c r="B150">
        <v>0.47720000000000001</v>
      </c>
      <c r="C150">
        <v>1.14359999</v>
      </c>
      <c r="D150">
        <v>2.0246999300000001</v>
      </c>
      <c r="E150">
        <v>0.59859996999999998</v>
      </c>
      <c r="G150">
        <f>TREND(Calibration!$A$4:$A$6,Calibration!$B$4:$B$6,'CO2 Concentration Data'!D150)</f>
        <v>810.69262297398222</v>
      </c>
      <c r="H150">
        <f>TREND(Calibration!$A$4:$A$6,Calibration!$C$4:$C$6,'CO2 Concentration Data'!C150)</f>
        <v>456.02195862573967</v>
      </c>
      <c r="I150">
        <f>TREND(Calibration!$A$4:$A$6,Calibration!$D$4:$D$6,'CO2 Concentration Data'!B150)</f>
        <v>471.26003197944095</v>
      </c>
      <c r="J150">
        <f>TREND(Calibration!$A$4:$A$6,Calibration!$E$4:$E$6,'CO2 Concentration Data'!E150)</f>
        <v>412.73749643928824</v>
      </c>
      <c r="K150">
        <f t="shared" si="1"/>
        <v>414.82151865317138</v>
      </c>
    </row>
    <row r="151" spans="1:11" x14ac:dyDescent="0.25">
      <c r="A151">
        <v>738436</v>
      </c>
      <c r="B151">
        <v>0.47889999</v>
      </c>
      <c r="C151">
        <v>1.14409995</v>
      </c>
      <c r="D151">
        <v>2.0962998900000001</v>
      </c>
      <c r="E151">
        <v>0.59859996999999998</v>
      </c>
      <c r="G151">
        <f>TREND(Calibration!$A$4:$A$6,Calibration!$B$4:$B$6,'CO2 Concentration Data'!D151)</f>
        <v>839.18230591976521</v>
      </c>
      <c r="H151">
        <f>TREND(Calibration!$A$4:$A$6,Calibration!$C$4:$C$6,'CO2 Concentration Data'!C151)</f>
        <v>456.22415660720969</v>
      </c>
      <c r="I151">
        <f>TREND(Calibration!$A$4:$A$6,Calibration!$D$4:$D$6,'CO2 Concentration Data'!B151)</f>
        <v>472.96733815797597</v>
      </c>
      <c r="J151">
        <f>TREND(Calibration!$A$4:$A$6,Calibration!$E$4:$E$6,'CO2 Concentration Data'!E151)</f>
        <v>412.73749643928824</v>
      </c>
      <c r="K151">
        <f t="shared" si="1"/>
        <v>414.81169731252282</v>
      </c>
    </row>
    <row r="152" spans="1:11" x14ac:dyDescent="0.25">
      <c r="A152">
        <v>743435</v>
      </c>
      <c r="B152">
        <v>0.48429999000000001</v>
      </c>
      <c r="C152">
        <v>1.1418999400000001</v>
      </c>
      <c r="D152">
        <v>1.9641</v>
      </c>
      <c r="E152">
        <v>0.60180001999999999</v>
      </c>
      <c r="G152">
        <f>TREND(Calibration!$A$4:$A$6,Calibration!$B$4:$B$6,'CO2 Concentration Data'!D152)</f>
        <v>786.57986100824019</v>
      </c>
      <c r="H152">
        <f>TREND(Calibration!$A$4:$A$6,Calibration!$C$4:$C$6,'CO2 Concentration Data'!C152)</f>
        <v>455.33441026507472</v>
      </c>
      <c r="I152">
        <f>TREND(Calibration!$A$4:$A$6,Calibration!$D$4:$D$6,'CO2 Concentration Data'!B152)</f>
        <v>478.39057792061527</v>
      </c>
      <c r="J152">
        <f>TREND(Calibration!$A$4:$A$6,Calibration!$E$4:$E$6,'CO2 Concentration Data'!E152)</f>
        <v>414.68600292987259</v>
      </c>
      <c r="K152">
        <f t="shared" si="1"/>
        <v>414.89615726727601</v>
      </c>
    </row>
    <row r="153" spans="1:11" x14ac:dyDescent="0.25">
      <c r="A153">
        <v>748435</v>
      </c>
      <c r="B153">
        <v>0.48320001000000001</v>
      </c>
      <c r="C153">
        <v>1.1408</v>
      </c>
      <c r="D153">
        <v>2.1537001099999999</v>
      </c>
      <c r="E153">
        <v>0.60180001999999999</v>
      </c>
      <c r="G153">
        <f>TREND(Calibration!$A$4:$A$6,Calibration!$B$4:$B$6,'CO2 Concentration Data'!D153)</f>
        <v>862.02190064604986</v>
      </c>
      <c r="H153">
        <f>TREND(Calibration!$A$4:$A$6,Calibration!$C$4:$C$6,'CO2 Concentration Data'!C153)</f>
        <v>454.88956338184784</v>
      </c>
      <c r="I153">
        <f>TREND(Calibration!$A$4:$A$6,Calibration!$D$4:$D$6,'CO2 Concentration Data'!B153)</f>
        <v>477.28586398096564</v>
      </c>
      <c r="J153">
        <f>TREND(Calibration!$A$4:$A$6,Calibration!$E$4:$E$6,'CO2 Concentration Data'!E153)</f>
        <v>414.68600292987259</v>
      </c>
      <c r="K153">
        <f t="shared" si="1"/>
        <v>414.9924031450779</v>
      </c>
    </row>
    <row r="154" spans="1:11" x14ac:dyDescent="0.25">
      <c r="A154">
        <v>753435</v>
      </c>
      <c r="B154">
        <v>0.48429999000000001</v>
      </c>
      <c r="C154">
        <v>1.14789999</v>
      </c>
      <c r="D154">
        <v>2.11980009</v>
      </c>
      <c r="E154">
        <v>0.60680002</v>
      </c>
      <c r="G154">
        <f>TREND(Calibration!$A$4:$A$6,Calibration!$B$4:$B$6,'CO2 Concentration Data'!D154)</f>
        <v>848.53305481910104</v>
      </c>
      <c r="H154">
        <f>TREND(Calibration!$A$4:$A$6,Calibration!$C$4:$C$6,'CO2 Concentration Data'!C154)</f>
        <v>457.76100038972271</v>
      </c>
      <c r="I154">
        <f>TREND(Calibration!$A$4:$A$6,Calibration!$D$4:$D$6,'CO2 Concentration Data'!B154)</f>
        <v>478.39057792061527</v>
      </c>
      <c r="J154">
        <f>TREND(Calibration!$A$4:$A$6,Calibration!$E$4:$E$6,'CO2 Concentration Data'!E154)</f>
        <v>417.73049675119466</v>
      </c>
      <c r="K154">
        <f t="shared" si="1"/>
        <v>415.32631576348024</v>
      </c>
    </row>
    <row r="155" spans="1:11" x14ac:dyDescent="0.25">
      <c r="A155">
        <v>758435</v>
      </c>
      <c r="B155">
        <v>0.4849</v>
      </c>
      <c r="C155">
        <v>1.14680004</v>
      </c>
      <c r="D155">
        <v>2.11220002</v>
      </c>
      <c r="E155">
        <v>0.60570002000000001</v>
      </c>
      <c r="G155">
        <f>TREND(Calibration!$A$4:$A$6,Calibration!$B$4:$B$6,'CO2 Concentration Data'!D155)</f>
        <v>845.50898071814117</v>
      </c>
      <c r="H155">
        <f>TREND(Calibration!$A$4:$A$6,Calibration!$C$4:$C$6,'CO2 Concentration Data'!C155)</f>
        <v>457.31614946221271</v>
      </c>
      <c r="I155">
        <f>TREND(Calibration!$A$4:$A$6,Calibration!$D$4:$D$6,'CO2 Concentration Data'!B155)</f>
        <v>478.99317015950066</v>
      </c>
      <c r="J155">
        <f>TREND(Calibration!$A$4:$A$6,Calibration!$E$4:$E$6,'CO2 Concentration Data'!E155)</f>
        <v>417.06070811050381</v>
      </c>
      <c r="K155">
        <f t="shared" si="1"/>
        <v>415.4991650342057</v>
      </c>
    </row>
    <row r="156" spans="1:11" x14ac:dyDescent="0.25">
      <c r="A156">
        <v>763433</v>
      </c>
      <c r="B156">
        <v>0.49739999000000001</v>
      </c>
      <c r="C156">
        <v>1.1474000200000001</v>
      </c>
      <c r="D156">
        <v>2.15540004</v>
      </c>
      <c r="E156">
        <v>0.60570002000000001</v>
      </c>
      <c r="G156">
        <f>TREND(Calibration!$A$4:$A$6,Calibration!$B$4:$B$6,'CO2 Concentration Data'!D156)</f>
        <v>862.69830419054938</v>
      </c>
      <c r="H156">
        <f>TREND(Calibration!$A$4:$A$6,Calibration!$C$4:$C$6,'CO2 Concentration Data'!C156)</f>
        <v>457.55879836396957</v>
      </c>
      <c r="I156">
        <f>TREND(Calibration!$A$4:$A$6,Calibration!$D$4:$D$6,'CO2 Concentration Data'!B156)</f>
        <v>491.54695586331428</v>
      </c>
      <c r="J156">
        <f>TREND(Calibration!$A$4:$A$6,Calibration!$E$4:$E$6,'CO2 Concentration Data'!E156)</f>
        <v>417.06070811050381</v>
      </c>
      <c r="K156">
        <f t="shared" si="1"/>
        <v>415.72504683385222</v>
      </c>
    </row>
    <row r="157" spans="1:11" x14ac:dyDescent="0.25">
      <c r="A157">
        <v>768435</v>
      </c>
      <c r="B157">
        <v>0.48429999000000001</v>
      </c>
      <c r="C157">
        <v>1.1452000099999999</v>
      </c>
      <c r="D157">
        <v>1.9968999599999999</v>
      </c>
      <c r="E157">
        <v>0.60399997000000005</v>
      </c>
      <c r="G157">
        <f>TREND(Calibration!$A$4:$A$6,Calibration!$B$4:$B$6,'CO2 Concentration Data'!D157)</f>
        <v>799.63099205683807</v>
      </c>
      <c r="H157">
        <f>TREND(Calibration!$A$4:$A$6,Calibration!$C$4:$C$6,'CO2 Concentration Data'!C157)</f>
        <v>456.6690520218346</v>
      </c>
      <c r="I157">
        <f>TREND(Calibration!$A$4:$A$6,Calibration!$D$4:$D$6,'CO2 Concentration Data'!B157)</f>
        <v>478.39057792061527</v>
      </c>
      <c r="J157">
        <f>TREND(Calibration!$A$4:$A$6,Calibration!$E$4:$E$6,'CO2 Concentration Data'!E157)</f>
        <v>416.02554976631615</v>
      </c>
      <c r="K157">
        <f t="shared" si="1"/>
        <v>415.94896405109864</v>
      </c>
    </row>
    <row r="158" spans="1:11" x14ac:dyDescent="0.25">
      <c r="A158">
        <v>773434</v>
      </c>
      <c r="B158">
        <v>0.48539999</v>
      </c>
      <c r="C158">
        <v>1.14470005</v>
      </c>
      <c r="D158">
        <v>2.0657000499999998</v>
      </c>
      <c r="E158">
        <v>0.60350000999999998</v>
      </c>
      <c r="G158">
        <f>TREND(Calibration!$A$4:$A$6,Calibration!$B$4:$B$6,'CO2 Concentration Data'!D158)</f>
        <v>827.00660442786921</v>
      </c>
      <c r="H158">
        <f>TREND(Calibration!$A$4:$A$6,Calibration!$C$4:$C$6,'CO2 Concentration Data'!C158)</f>
        <v>456.46685404036458</v>
      </c>
      <c r="I158">
        <f>TREND(Calibration!$A$4:$A$6,Calibration!$D$4:$D$6,'CO2 Concentration Data'!B158)</f>
        <v>479.49531194633806</v>
      </c>
      <c r="J158">
        <f>TREND(Calibration!$A$4:$A$6,Calibration!$E$4:$E$6,'CO2 Concentration Data'!E158)</f>
        <v>415.72112474013443</v>
      </c>
      <c r="K158">
        <f t="shared" si="1"/>
        <v>416.17484585074504</v>
      </c>
    </row>
    <row r="159" spans="1:11" x14ac:dyDescent="0.25">
      <c r="A159">
        <v>778433</v>
      </c>
      <c r="B159">
        <v>0.48710001000000003</v>
      </c>
      <c r="C159">
        <v>1.1462999599999999</v>
      </c>
      <c r="D159">
        <v>2.0104999499999998</v>
      </c>
      <c r="E159">
        <v>0.60509997999999998</v>
      </c>
      <c r="G159">
        <f>TREND(Calibration!$A$4:$A$6,Calibration!$B$4:$B$6,'CO2 Concentration Data'!D159)</f>
        <v>805.04243925828644</v>
      </c>
      <c r="H159">
        <f>TREND(Calibration!$A$4:$A$6,Calibration!$C$4:$C$6,'CO2 Concentration Data'!C159)</f>
        <v>457.11390294934461</v>
      </c>
      <c r="I159">
        <f>TREND(Calibration!$A$4:$A$6,Calibration!$D$4:$D$6,'CO2 Concentration Data'!B159)</f>
        <v>481.20264825398294</v>
      </c>
      <c r="J159">
        <f>TREND(Calibration!$A$4:$A$6,Calibration!$E$4:$E$6,'CO2 Concentration Data'!E159)</f>
        <v>416.69534449599462</v>
      </c>
      <c r="K159">
        <f t="shared" si="1"/>
        <v>416.35751548002435</v>
      </c>
    </row>
    <row r="160" spans="1:11" x14ac:dyDescent="0.25">
      <c r="A160">
        <v>783433</v>
      </c>
      <c r="B160">
        <v>0.50449997000000002</v>
      </c>
      <c r="C160">
        <v>1.1474000200000001</v>
      </c>
      <c r="D160">
        <v>2.07879996</v>
      </c>
      <c r="E160">
        <v>0.60570002000000001</v>
      </c>
      <c r="G160">
        <f>TREND(Calibration!$A$4:$A$6,Calibration!$B$4:$B$6,'CO2 Concentration Data'!D160)</f>
        <v>832.21906938620566</v>
      </c>
      <c r="H160">
        <f>TREND(Calibration!$A$4:$A$6,Calibration!$C$4:$C$6,'CO2 Concentration Data'!C160)</f>
        <v>457.55879836396957</v>
      </c>
      <c r="I160">
        <f>TREND(Calibration!$A$4:$A$6,Calibration!$D$4:$D$6,'CO2 Concentration Data'!B160)</f>
        <v>498.67749176145202</v>
      </c>
      <c r="J160">
        <f>TREND(Calibration!$A$4:$A$6,Calibration!$E$4:$E$6,'CO2 Concentration Data'!E160)</f>
        <v>417.06070811050381</v>
      </c>
      <c r="K160">
        <f t="shared" si="1"/>
        <v>416.47536783584786</v>
      </c>
    </row>
    <row r="161" spans="1:11" x14ac:dyDescent="0.25">
      <c r="A161">
        <v>788433</v>
      </c>
      <c r="B161">
        <v>0.50779998000000004</v>
      </c>
      <c r="C161">
        <v>1.14680004</v>
      </c>
      <c r="D161">
        <v>2.0039999499999999</v>
      </c>
      <c r="E161">
        <v>0.61000001000000004</v>
      </c>
      <c r="G161">
        <f>TREND(Calibration!$A$4:$A$6,Calibration!$B$4:$B$6,'CO2 Concentration Data'!D161)</f>
        <v>802.45608391468579</v>
      </c>
      <c r="H161">
        <f>TREND(Calibration!$A$4:$A$6,Calibration!$C$4:$C$6,'CO2 Concentration Data'!C161)</f>
        <v>457.31614946221271</v>
      </c>
      <c r="I161">
        <f>TREND(Calibration!$A$4:$A$6,Calibration!$D$4:$D$6,'CO2 Concentration Data'!B161)</f>
        <v>501.99170388165709</v>
      </c>
      <c r="J161">
        <f>TREND(Calibration!$A$4:$A$6,Calibration!$E$4:$E$6,'CO2 Concentration Data'!E161)</f>
        <v>419.67896670785319</v>
      </c>
      <c r="K161">
        <f t="shared" si="1"/>
        <v>416.65607386482191</v>
      </c>
    </row>
    <row r="162" spans="1:11" x14ac:dyDescent="0.25">
      <c r="A162">
        <v>793435</v>
      </c>
      <c r="B162">
        <v>0.50730001999999996</v>
      </c>
      <c r="C162">
        <v>1.1462999599999999</v>
      </c>
      <c r="D162">
        <v>2.0346000200000001</v>
      </c>
      <c r="E162">
        <v>0.61170000000000002</v>
      </c>
      <c r="G162">
        <f>TREND(Calibration!$A$4:$A$6,Calibration!$B$4:$B$6,'CO2 Concentration Data'!D162)</f>
        <v>814.63187692377096</v>
      </c>
      <c r="H162">
        <f>TREND(Calibration!$A$4:$A$6,Calibration!$C$4:$C$6,'CO2 Concentration Data'!C162)</f>
        <v>457.11390294934461</v>
      </c>
      <c r="I162">
        <f>TREND(Calibration!$A$4:$A$6,Calibration!$D$4:$D$6,'CO2 Concentration Data'!B162)</f>
        <v>501.48959222392938</v>
      </c>
      <c r="J162">
        <f>TREND(Calibration!$A$4:$A$6,Calibration!$E$4:$E$6,'CO2 Concentration Data'!E162)</f>
        <v>420.71408851811503</v>
      </c>
      <c r="K162">
        <f t="shared" ref="K162:K225" si="2">AVERAGE(J132:J162)</f>
        <v>416.85052823863617</v>
      </c>
    </row>
    <row r="163" spans="1:11" x14ac:dyDescent="0.25">
      <c r="A163">
        <v>798435</v>
      </c>
      <c r="B163">
        <v>0.53350001999999996</v>
      </c>
      <c r="C163">
        <v>1.1462999599999999</v>
      </c>
      <c r="D163">
        <v>2.0334999599999999</v>
      </c>
      <c r="E163">
        <v>0.60949998999999999</v>
      </c>
      <c r="G163">
        <f>TREND(Calibration!$A$4:$A$6,Calibration!$B$4:$B$6,'CO2 Concentration Data'!D163)</f>
        <v>814.19416214541991</v>
      </c>
      <c r="H163">
        <f>TREND(Calibration!$A$4:$A$6,Calibration!$C$4:$C$6,'CO2 Concentration Data'!C163)</f>
        <v>457.11390294934461</v>
      </c>
      <c r="I163">
        <f>TREND(Calibration!$A$4:$A$6,Calibration!$D$4:$D$6,'CO2 Concentration Data'!B163)</f>
        <v>527.80234810932745</v>
      </c>
      <c r="J163">
        <f>TREND(Calibration!$A$4:$A$6,Calibration!$E$4:$E$6,'CO2 Concentration Data'!E163)</f>
        <v>419.37450514774565</v>
      </c>
      <c r="K163">
        <f t="shared" si="2"/>
        <v>416.95855905739194</v>
      </c>
    </row>
    <row r="164" spans="1:11" x14ac:dyDescent="0.25">
      <c r="A164">
        <v>803435</v>
      </c>
      <c r="B164">
        <v>0.55159997999999999</v>
      </c>
      <c r="C164">
        <v>1.14849997</v>
      </c>
      <c r="D164">
        <v>2.0148999700000001</v>
      </c>
      <c r="E164">
        <v>0.60350000999999998</v>
      </c>
      <c r="G164">
        <f>TREND(Calibration!$A$4:$A$6,Calibration!$B$4:$B$6,'CO2 Concentration Data'!D164)</f>
        <v>806.79321083350953</v>
      </c>
      <c r="H164">
        <f>TREND(Calibration!$A$4:$A$6,Calibration!$C$4:$C$6,'CO2 Concentration Data'!C164)</f>
        <v>458.00364929147963</v>
      </c>
      <c r="I164">
        <f>TREND(Calibration!$A$4:$A$6,Calibration!$D$4:$D$6,'CO2 Concentration Data'!B164)</f>
        <v>545.98020417862017</v>
      </c>
      <c r="J164">
        <f>TREND(Calibration!$A$4:$A$6,Calibration!$E$4:$E$6,'CO2 Concentration Data'!E164)</f>
        <v>415.72112474013443</v>
      </c>
      <c r="K164">
        <f t="shared" si="2"/>
        <v>417.04498379096412</v>
      </c>
    </row>
    <row r="165" spans="1:11" x14ac:dyDescent="0.25">
      <c r="A165">
        <v>808435</v>
      </c>
      <c r="B165">
        <v>0.53570002000000005</v>
      </c>
      <c r="C165">
        <v>1.1523000000000001</v>
      </c>
      <c r="D165">
        <v>2.07450008</v>
      </c>
      <c r="E165">
        <v>0.60619997999999997</v>
      </c>
      <c r="G165">
        <f>TREND(Calibration!$A$4:$A$6,Calibration!$B$4:$B$6,'CO2 Concentration Data'!D165)</f>
        <v>830.508143599307</v>
      </c>
      <c r="H165">
        <f>TREND(Calibration!$A$4:$A$6,Calibration!$C$4:$C$6,'CO2 Concentration Data'!C165)</f>
        <v>459.54048902970953</v>
      </c>
      <c r="I165">
        <f>TREND(Calibration!$A$4:$A$6,Calibration!$D$4:$D$6,'CO2 Concentration Data'!B165)</f>
        <v>530.01181616077315</v>
      </c>
      <c r="J165">
        <f>TREND(Calibration!$A$4:$A$6,Calibration!$E$4:$E$6,'CO2 Concentration Data'!E165)</f>
        <v>417.36513313668542</v>
      </c>
      <c r="K165">
        <f t="shared" si="2"/>
        <v>417.15105002731985</v>
      </c>
    </row>
    <row r="166" spans="1:11" x14ac:dyDescent="0.25">
      <c r="A166">
        <v>813435</v>
      </c>
      <c r="B166">
        <v>0.49470001000000002</v>
      </c>
      <c r="C166">
        <v>1.15069997</v>
      </c>
      <c r="D166">
        <v>2.1073000400000002</v>
      </c>
      <c r="E166">
        <v>0.60619997999999997</v>
      </c>
      <c r="G166">
        <f>TREND(Calibration!$A$4:$A$6,Calibration!$B$4:$B$6,'CO2 Concentration Data'!D166)</f>
        <v>843.559274647905</v>
      </c>
      <c r="H166">
        <f>TREND(Calibration!$A$4:$A$6,Calibration!$C$4:$C$6,'CO2 Concentration Data'!C166)</f>
        <v>458.89339158933137</v>
      </c>
      <c r="I166">
        <f>TREND(Calibration!$A$4:$A$6,Calibration!$D$4:$D$6,'CO2 Concentration Data'!B166)</f>
        <v>488.83535606806782</v>
      </c>
      <c r="J166">
        <f>TREND(Calibration!$A$4:$A$6,Calibration!$E$4:$E$6,'CO2 Concentration Data'!E166)</f>
        <v>417.36513313668542</v>
      </c>
      <c r="K166">
        <f t="shared" si="2"/>
        <v>417.12944394213622</v>
      </c>
    </row>
    <row r="167" spans="1:11" x14ac:dyDescent="0.25">
      <c r="A167">
        <v>818435</v>
      </c>
      <c r="B167">
        <v>0.4914</v>
      </c>
      <c r="C167">
        <v>1.15559995</v>
      </c>
      <c r="D167">
        <v>2.1422998899999999</v>
      </c>
      <c r="E167">
        <v>0.61610001000000003</v>
      </c>
      <c r="G167">
        <f>TREND(Calibration!$A$4:$A$6,Calibration!$B$4:$B$6,'CO2 Concentration Data'!D167)</f>
        <v>857.48574373601559</v>
      </c>
      <c r="H167">
        <f>TREND(Calibration!$A$4:$A$6,Calibration!$C$4:$C$6,'CO2 Concentration Data'!C167)</f>
        <v>460.87508225507133</v>
      </c>
      <c r="I167">
        <f>TREND(Calibration!$A$4:$A$6,Calibration!$D$4:$D$6,'CO2 Concentration Data'!B167)</f>
        <v>485.52114394786275</v>
      </c>
      <c r="J167">
        <f>TREND(Calibration!$A$4:$A$6,Calibration!$E$4:$E$6,'CO2 Concentration Data'!E167)</f>
        <v>423.39324916986612</v>
      </c>
      <c r="K167">
        <f t="shared" si="2"/>
        <v>417.30229321286174</v>
      </c>
    </row>
    <row r="168" spans="1:11" x14ac:dyDescent="0.25">
      <c r="A168">
        <v>823436</v>
      </c>
      <c r="B168">
        <v>0.49579999000000002</v>
      </c>
      <c r="C168">
        <v>1.15450001</v>
      </c>
      <c r="D168">
        <v>2.14389992</v>
      </c>
      <c r="E168">
        <v>0.61659998000000005</v>
      </c>
      <c r="G168">
        <f>TREND(Calibration!$A$4:$A$6,Calibration!$B$4:$B$6,'CO2 Concentration Data'!D168)</f>
        <v>858.12239698838812</v>
      </c>
      <c r="H168">
        <f>TREND(Calibration!$A$4:$A$6,Calibration!$C$4:$C$6,'CO2 Concentration Data'!C168)</f>
        <v>460.43023537184445</v>
      </c>
      <c r="I168">
        <f>TREND(Calibration!$A$4:$A$6,Calibration!$D$4:$D$6,'CO2 Concentration Data'!B168)</f>
        <v>489.94007000771745</v>
      </c>
      <c r="J168">
        <f>TREND(Calibration!$A$4:$A$6,Calibration!$E$4:$E$6,'CO2 Concentration Data'!E168)</f>
        <v>423.6976802850354</v>
      </c>
      <c r="K168">
        <f t="shared" si="2"/>
        <v>417.51638908945949</v>
      </c>
    </row>
    <row r="169" spans="1:11" x14ac:dyDescent="0.25">
      <c r="A169">
        <v>828435</v>
      </c>
      <c r="B169">
        <v>0.49520001000000002</v>
      </c>
      <c r="C169">
        <v>1.16159999</v>
      </c>
      <c r="D169">
        <v>2.0968999899999998</v>
      </c>
      <c r="E169">
        <v>0.61549997000000001</v>
      </c>
      <c r="G169">
        <f>TREND(Calibration!$A$4:$A$6,Calibration!$B$4:$B$6,'CO2 Concentration Data'!D169)</f>
        <v>839.42108620310273</v>
      </c>
      <c r="H169">
        <f>TREND(Calibration!$A$4:$A$6,Calibration!$C$4:$C$6,'CO2 Concentration Data'!C169)</f>
        <v>463.30166833543615</v>
      </c>
      <c r="I169">
        <f>TREND(Calibration!$A$4:$A$6,Calibration!$D$4:$D$6,'CO2 Concentration Data'!B169)</f>
        <v>489.33750789794186</v>
      </c>
      <c r="J169">
        <f>TREND(Calibration!$A$4:$A$6,Calibration!$E$4:$E$6,'CO2 Concentration Data'!E169)</f>
        <v>423.02788555535687</v>
      </c>
      <c r="K169">
        <f t="shared" si="2"/>
        <v>417.70887868445476</v>
      </c>
    </row>
    <row r="170" spans="1:11" x14ac:dyDescent="0.25">
      <c r="A170">
        <v>833435</v>
      </c>
      <c r="B170">
        <v>0.4914</v>
      </c>
      <c r="C170">
        <v>1.15390003</v>
      </c>
      <c r="D170">
        <v>2.1487999000000002</v>
      </c>
      <c r="E170">
        <v>0.62150002000000004</v>
      </c>
      <c r="G170">
        <f>TREND(Calibration!$A$4:$A$6,Calibration!$B$4:$B$6,'CO2 Concentration Data'!D170)</f>
        <v>860.07210305862452</v>
      </c>
      <c r="H170">
        <f>TREND(Calibration!$A$4:$A$6,Calibration!$C$4:$C$6,'CO2 Concentration Data'!C170)</f>
        <v>460.18758647008758</v>
      </c>
      <c r="I170">
        <f>TREND(Calibration!$A$4:$A$6,Calibration!$D$4:$D$6,'CO2 Concentration Data'!B170)</f>
        <v>485.52114394786275</v>
      </c>
      <c r="J170">
        <f>TREND(Calibration!$A$4:$A$6,Calibration!$E$4:$E$6,'CO2 Concentration Data'!E170)</f>
        <v>426.68130858588165</v>
      </c>
      <c r="K170">
        <f t="shared" si="2"/>
        <v>417.95636676570376</v>
      </c>
    </row>
    <row r="171" spans="1:11" x14ac:dyDescent="0.25">
      <c r="A171">
        <v>838435</v>
      </c>
      <c r="B171">
        <v>0.4914</v>
      </c>
      <c r="C171">
        <v>1.15559995</v>
      </c>
      <c r="D171">
        <v>2.1187999199999998</v>
      </c>
      <c r="E171">
        <v>0.61819999999999997</v>
      </c>
      <c r="G171">
        <f>TREND(Calibration!$A$4:$A$6,Calibration!$B$4:$B$6,'CO2 Concentration Data'!D171)</f>
        <v>848.13508635386881</v>
      </c>
      <c r="H171">
        <f>TREND(Calibration!$A$4:$A$6,Calibration!$C$4:$C$6,'CO2 Concentration Data'!C171)</f>
        <v>460.87508225507133</v>
      </c>
      <c r="I171">
        <f>TREND(Calibration!$A$4:$A$6,Calibration!$D$4:$D$6,'CO2 Concentration Data'!B171)</f>
        <v>485.52114394786275</v>
      </c>
      <c r="J171">
        <f>TREND(Calibration!$A$4:$A$6,Calibration!$E$4:$E$6,'CO2 Concentration Data'!E171)</f>
        <v>424.67193048583374</v>
      </c>
      <c r="K171">
        <f t="shared" si="2"/>
        <v>418.15867789776661</v>
      </c>
    </row>
    <row r="172" spans="1:11" x14ac:dyDescent="0.25">
      <c r="A172">
        <v>843435</v>
      </c>
      <c r="B172">
        <v>0.49360000999999998</v>
      </c>
      <c r="C172">
        <v>1.1632000199999999</v>
      </c>
      <c r="D172">
        <v>2.1756000499999999</v>
      </c>
      <c r="E172">
        <v>0.62319999999999998</v>
      </c>
      <c r="G172">
        <f>TREND(Calibration!$A$4:$A$6,Calibration!$B$4:$B$6,'CO2 Concentration Data'!D172)</f>
        <v>870.73590477582411</v>
      </c>
      <c r="H172">
        <f>TREND(Calibration!$A$4:$A$6,Calibration!$C$4:$C$6,'CO2 Concentration Data'!C172)</f>
        <v>463.94876577581419</v>
      </c>
      <c r="I172">
        <f>TREND(Calibration!$A$4:$A$6,Calibration!$D$4:$D$6,'CO2 Concentration Data'!B172)</f>
        <v>487.73062204234498</v>
      </c>
      <c r="J172">
        <f>TREND(Calibration!$A$4:$A$6,Calibration!$E$4:$E$6,'CO2 Concentration Data'!E172)</f>
        <v>427.71642430715582</v>
      </c>
      <c r="K172">
        <f t="shared" si="2"/>
        <v>418.42777206419919</v>
      </c>
    </row>
    <row r="173" spans="1:11" x14ac:dyDescent="0.25">
      <c r="A173">
        <v>848437</v>
      </c>
      <c r="B173">
        <v>0.49579999000000002</v>
      </c>
      <c r="C173">
        <v>1.16100001</v>
      </c>
      <c r="D173">
        <v>2.0738999800000002</v>
      </c>
      <c r="E173">
        <v>0.61769998000000004</v>
      </c>
      <c r="G173">
        <f>TREND(Calibration!$A$4:$A$6,Calibration!$B$4:$B$6,'CO2 Concentration Data'!D173)</f>
        <v>830.26936331596949</v>
      </c>
      <c r="H173">
        <f>TREND(Calibration!$A$4:$A$6,Calibration!$C$4:$C$6,'CO2 Concentration Data'!C173)</f>
        <v>463.05901943367928</v>
      </c>
      <c r="I173">
        <f>TREND(Calibration!$A$4:$A$6,Calibration!$D$4:$D$6,'CO2 Concentration Data'!B173)</f>
        <v>489.94007000771745</v>
      </c>
      <c r="J173">
        <f>TREND(Calibration!$A$4:$A$6,Calibration!$E$4:$E$6,'CO2 Concentration Data'!E173)</f>
        <v>424.36746892572626</v>
      </c>
      <c r="K173">
        <f t="shared" si="2"/>
        <v>418.52401695990625</v>
      </c>
    </row>
    <row r="174" spans="1:11" x14ac:dyDescent="0.25">
      <c r="A174">
        <v>853435</v>
      </c>
      <c r="B174">
        <v>0.50950002999999999</v>
      </c>
      <c r="C174">
        <v>1.16100001</v>
      </c>
      <c r="D174">
        <v>2.0067000400000001</v>
      </c>
      <c r="E174">
        <v>0.60729997999999996</v>
      </c>
      <c r="G174">
        <f>TREND(Calibration!$A$4:$A$6,Calibration!$B$4:$B$6,'CO2 Concentration Data'!D174)</f>
        <v>803.53045194540937</v>
      </c>
      <c r="H174">
        <f>TREND(Calibration!$A$4:$A$6,Calibration!$C$4:$C$6,'CO2 Concentration Data'!C174)</f>
        <v>463.05901943367928</v>
      </c>
      <c r="I174">
        <f>TREND(Calibration!$A$4:$A$6,Calibration!$D$4:$D$6,'CO2 Concentration Data'!B174)</f>
        <v>503.69907031841166</v>
      </c>
      <c r="J174">
        <f>TREND(Calibration!$A$4:$A$6,Calibration!$E$4:$E$6,'CO2 Concentration Data'!E174)</f>
        <v>418.03492177737627</v>
      </c>
      <c r="K174">
        <f t="shared" si="2"/>
        <v>418.47098325247163</v>
      </c>
    </row>
    <row r="175" spans="1:11" x14ac:dyDescent="0.25">
      <c r="A175">
        <v>858435</v>
      </c>
      <c r="B175">
        <v>0.51709998000000001</v>
      </c>
      <c r="C175">
        <v>1.1567000199999999</v>
      </c>
      <c r="D175">
        <v>2.0204000500000001</v>
      </c>
      <c r="E175">
        <v>0.61440002999999999</v>
      </c>
      <c r="G175">
        <f>TREND(Calibration!$A$4:$A$6,Calibration!$B$4:$B$6,'CO2 Concentration Data'!D175)</f>
        <v>808.98169718708357</v>
      </c>
      <c r="H175">
        <f>TREND(Calibration!$A$4:$A$6,Calibration!$C$4:$C$6,'CO2 Concentration Data'!C175)</f>
        <v>461.31998171397936</v>
      </c>
      <c r="I175">
        <f>TREND(Calibration!$A$4:$A$6,Calibration!$D$4:$D$6,'CO2 Concentration Data'!B175)</f>
        <v>511.33172791731363</v>
      </c>
      <c r="J175">
        <f>TREND(Calibration!$A$4:$A$6,Calibration!$E$4:$E$6,'CO2 Concentration Data'!E175)</f>
        <v>422.3581334485919</v>
      </c>
      <c r="K175">
        <f t="shared" si="2"/>
        <v>418.66347422239954</v>
      </c>
    </row>
    <row r="176" spans="1:11" x14ac:dyDescent="0.25">
      <c r="A176">
        <v>863435</v>
      </c>
      <c r="B176">
        <v>0.52200000999999996</v>
      </c>
      <c r="C176">
        <v>1.1567000199999999</v>
      </c>
      <c r="D176">
        <v>1.9744000399999999</v>
      </c>
      <c r="E176">
        <v>0.60729997999999996</v>
      </c>
      <c r="G176">
        <f>TREND(Calibration!$A$4:$A$6,Calibration!$B$4:$B$6,'CO2 Concentration Data'!D176)</f>
        <v>790.67825539182479</v>
      </c>
      <c r="H176">
        <f>TREND(Calibration!$A$4:$A$6,Calibration!$C$4:$C$6,'CO2 Concentration Data'!C176)</f>
        <v>461.31998171397936</v>
      </c>
      <c r="I176">
        <f>TREND(Calibration!$A$4:$A$6,Calibration!$D$4:$D$6,'CO2 Concentration Data'!B176)</f>
        <v>516.25284597918858</v>
      </c>
      <c r="J176">
        <f>TREND(Calibration!$A$4:$A$6,Calibration!$E$4:$E$6,'CO2 Concentration Data'!E176)</f>
        <v>418.03492177737627</v>
      </c>
      <c r="K176">
        <f t="shared" si="2"/>
        <v>418.7066863927667</v>
      </c>
    </row>
    <row r="177" spans="1:11" x14ac:dyDescent="0.25">
      <c r="A177">
        <v>868435</v>
      </c>
      <c r="B177">
        <v>0.49739999000000001</v>
      </c>
      <c r="C177">
        <v>1.15559995</v>
      </c>
      <c r="D177">
        <v>2.15540004</v>
      </c>
      <c r="E177">
        <v>0.60890001000000005</v>
      </c>
      <c r="G177">
        <f>TREND(Calibration!$A$4:$A$6,Calibration!$B$4:$B$6,'CO2 Concentration Data'!D177)</f>
        <v>862.69830419054938</v>
      </c>
      <c r="H177">
        <f>TREND(Calibration!$A$4:$A$6,Calibration!$C$4:$C$6,'CO2 Concentration Data'!C177)</f>
        <v>460.87508225507133</v>
      </c>
      <c r="I177">
        <f>TREND(Calibration!$A$4:$A$6,Calibration!$D$4:$D$6,'CO2 Concentration Data'!B177)</f>
        <v>491.54695586331428</v>
      </c>
      <c r="J177">
        <f>TREND(Calibration!$A$4:$A$6,Calibration!$E$4:$E$6,'CO2 Concentration Data'!E177)</f>
        <v>419.00917806716234</v>
      </c>
      <c r="K177">
        <f t="shared" si="2"/>
        <v>418.76954026233631</v>
      </c>
    </row>
    <row r="178" spans="1:11" x14ac:dyDescent="0.25">
      <c r="A178">
        <v>873435</v>
      </c>
      <c r="B178">
        <v>0.49909999999999999</v>
      </c>
      <c r="C178">
        <v>1.15779996</v>
      </c>
      <c r="D178">
        <v>2.20679998</v>
      </c>
      <c r="E178">
        <v>0.60619997999999997</v>
      </c>
      <c r="G178">
        <f>TREND(Calibration!$A$4:$A$6,Calibration!$B$4:$B$6,'CO2 Concentration Data'!D178)</f>
        <v>883.15038257204947</v>
      </c>
      <c r="H178">
        <f>TREND(Calibration!$A$4:$A$6,Calibration!$C$4:$C$6,'CO2 Concentration Data'!C178)</f>
        <v>461.76482859720625</v>
      </c>
      <c r="I178">
        <f>TREND(Calibration!$A$4:$A$6,Calibration!$D$4:$D$6,'CO2 Concentration Data'!B178)</f>
        <v>493.25428212792247</v>
      </c>
      <c r="J178">
        <f>TREND(Calibration!$A$4:$A$6,Calibration!$E$4:$E$6,'CO2 Concentration Data'!E178)</f>
        <v>417.36513313668542</v>
      </c>
      <c r="K178">
        <f t="shared" si="2"/>
        <v>418.76954026233631</v>
      </c>
    </row>
    <row r="179" spans="1:11" x14ac:dyDescent="0.25">
      <c r="A179">
        <v>878435</v>
      </c>
      <c r="B179">
        <v>0.51219999999999999</v>
      </c>
      <c r="C179">
        <v>1.15779996</v>
      </c>
      <c r="D179">
        <v>2.1521000899999998</v>
      </c>
      <c r="E179">
        <v>0.60680002</v>
      </c>
      <c r="G179">
        <f>TREND(Calibration!$A$4:$A$6,Calibration!$B$4:$B$6,'CO2 Concentration Data'!D179)</f>
        <v>861.3852513726855</v>
      </c>
      <c r="H179">
        <f>TREND(Calibration!$A$4:$A$6,Calibration!$C$4:$C$6,'CO2 Concentration Data'!C179)</f>
        <v>461.76482859720625</v>
      </c>
      <c r="I179">
        <f>TREND(Calibration!$A$4:$A$6,Calibration!$D$4:$D$6,'CO2 Concentration Data'!B179)</f>
        <v>506.41066007062147</v>
      </c>
      <c r="J179">
        <f>TREND(Calibration!$A$4:$A$6,Calibration!$E$4:$E$6,'CO2 Concentration Data'!E179)</f>
        <v>417.73049675119466</v>
      </c>
      <c r="K179">
        <f t="shared" si="2"/>
        <v>418.84614345884097</v>
      </c>
    </row>
    <row r="180" spans="1:11" x14ac:dyDescent="0.25">
      <c r="A180">
        <v>883435</v>
      </c>
      <c r="B180">
        <v>0.51819998</v>
      </c>
      <c r="C180">
        <v>1.1589000199999999</v>
      </c>
      <c r="D180">
        <v>2.15540004</v>
      </c>
      <c r="E180">
        <v>0.60399997000000005</v>
      </c>
      <c r="G180">
        <f>TREND(Calibration!$A$4:$A$6,Calibration!$B$4:$B$6,'CO2 Concentration Data'!D180)</f>
        <v>862.69830419054938</v>
      </c>
      <c r="H180">
        <f>TREND(Calibration!$A$4:$A$6,Calibration!$C$4:$C$6,'CO2 Concentration Data'!C180)</f>
        <v>462.20972401183116</v>
      </c>
      <c r="I180">
        <f>TREND(Calibration!$A$4:$A$6,Calibration!$D$4:$D$6,'CO2 Concentration Data'!B180)</f>
        <v>512.43646194303642</v>
      </c>
      <c r="J180">
        <f>TREND(Calibration!$A$4:$A$6,Calibration!$E$4:$E$6,'CO2 Concentration Data'!E180)</f>
        <v>416.02554976631615</v>
      </c>
      <c r="K180">
        <f t="shared" si="2"/>
        <v>418.8559636209759</v>
      </c>
    </row>
    <row r="181" spans="1:11" x14ac:dyDescent="0.25">
      <c r="A181">
        <v>888435</v>
      </c>
      <c r="B181">
        <v>0.52149999000000002</v>
      </c>
      <c r="C181">
        <v>1.15450001</v>
      </c>
      <c r="D181">
        <v>2.2023999700000001</v>
      </c>
      <c r="E181">
        <v>0.60890001000000005</v>
      </c>
      <c r="G181">
        <f>TREND(Calibration!$A$4:$A$6,Calibration!$B$4:$B$6,'CO2 Concentration Data'!D181)</f>
        <v>881.39961497583477</v>
      </c>
      <c r="H181">
        <f>TREND(Calibration!$A$4:$A$6,Calibration!$C$4:$C$6,'CO2 Concentration Data'!C181)</f>
        <v>460.43023537184445</v>
      </c>
      <c r="I181">
        <f>TREND(Calibration!$A$4:$A$6,Calibration!$D$4:$D$6,'CO2 Concentration Data'!B181)</f>
        <v>515.75067406324149</v>
      </c>
      <c r="J181">
        <f>TREND(Calibration!$A$4:$A$6,Calibration!$E$4:$E$6,'CO2 Concentration Data'!E181)</f>
        <v>419.00917806716234</v>
      </c>
      <c r="K181">
        <f t="shared" si="2"/>
        <v>419.05827593155249</v>
      </c>
    </row>
    <row r="182" spans="1:11" x14ac:dyDescent="0.25">
      <c r="A182">
        <v>893435</v>
      </c>
      <c r="B182">
        <v>0.52530003000000003</v>
      </c>
      <c r="C182">
        <v>1.1627000599999999</v>
      </c>
      <c r="D182">
        <v>2.16300011</v>
      </c>
      <c r="E182">
        <v>0.60839999</v>
      </c>
      <c r="G182">
        <f>TREND(Calibration!$A$4:$A$6,Calibration!$B$4:$B$6,'CO2 Concentration Data'!D182)</f>
        <v>865.72237829150924</v>
      </c>
      <c r="H182">
        <f>TREND(Calibration!$A$4:$A$6,Calibration!$C$4:$C$6,'CO2 Concentration Data'!C182)</f>
        <v>463.74656779434423</v>
      </c>
      <c r="I182">
        <f>TREND(Calibration!$A$4:$A$6,Calibration!$D$4:$D$6,'CO2 Concentration Data'!B182)</f>
        <v>519.56706814243034</v>
      </c>
      <c r="J182">
        <f>TREND(Calibration!$A$4:$A$6,Calibration!$E$4:$E$6,'CO2 Concentration Data'!E182)</f>
        <v>418.7047165070548</v>
      </c>
      <c r="K182">
        <f t="shared" si="2"/>
        <v>419.25076690148046</v>
      </c>
    </row>
    <row r="183" spans="1:11" x14ac:dyDescent="0.25">
      <c r="A183">
        <v>898435</v>
      </c>
      <c r="B183">
        <v>0.50340003</v>
      </c>
      <c r="C183">
        <v>1.1599999700000001</v>
      </c>
      <c r="D183">
        <v>2.02909994</v>
      </c>
      <c r="E183">
        <v>0.60839999</v>
      </c>
      <c r="G183">
        <f>TREND(Calibration!$A$4:$A$6,Calibration!$B$4:$B$6,'CO2 Concentration Data'!D183)</f>
        <v>812.44339057019693</v>
      </c>
      <c r="H183">
        <f>TREND(Calibration!$A$4:$A$6,Calibration!$C$4:$C$6,'CO2 Concentration Data'!C183)</f>
        <v>462.65457493934127</v>
      </c>
      <c r="I183">
        <f>TREND(Calibration!$A$4:$A$6,Calibration!$D$4:$D$6,'CO2 Concentration Data'!B183)</f>
        <v>497.57281799394877</v>
      </c>
      <c r="J183">
        <f>TREND(Calibration!$A$4:$A$6,Calibration!$E$4:$E$6,'CO2 Concentration Data'!E183)</f>
        <v>418.7047165070548</v>
      </c>
      <c r="K183">
        <f t="shared" si="2"/>
        <v>419.38040282332491</v>
      </c>
    </row>
    <row r="184" spans="1:11" x14ac:dyDescent="0.25">
      <c r="A184">
        <v>903435</v>
      </c>
      <c r="B184">
        <v>0.54769999000000003</v>
      </c>
      <c r="C184">
        <v>1.1571999799999999</v>
      </c>
      <c r="D184">
        <v>1.9821000099999999</v>
      </c>
      <c r="E184">
        <v>0.60509997999999998</v>
      </c>
      <c r="G184">
        <f>TREND(Calibration!$A$4:$A$6,Calibration!$B$4:$B$6,'CO2 Concentration Data'!D184)</f>
        <v>793.74207978491165</v>
      </c>
      <c r="H184">
        <f>TREND(Calibration!$A$4:$A$6,Calibration!$C$4:$C$6,'CO2 Concentration Data'!C184)</f>
        <v>461.52217969544938</v>
      </c>
      <c r="I184">
        <f>TREND(Calibration!$A$4:$A$6,Calibration!$D$4:$D$6,'CO2 Concentration Data'!B184)</f>
        <v>542.06342994863951</v>
      </c>
      <c r="J184">
        <f>TREND(Calibration!$A$4:$A$6,Calibration!$E$4:$E$6,'CO2 Concentration Data'!E184)</f>
        <v>416.69534449599462</v>
      </c>
      <c r="K184">
        <f t="shared" si="2"/>
        <v>419.4452202931999</v>
      </c>
    </row>
    <row r="185" spans="1:11" x14ac:dyDescent="0.25">
      <c r="A185">
        <v>908435</v>
      </c>
      <c r="B185">
        <v>0.53839999000000005</v>
      </c>
      <c r="C185">
        <v>1.15779996</v>
      </c>
      <c r="D185">
        <v>2.0230999000000001</v>
      </c>
      <c r="E185">
        <v>0.60180001999999999</v>
      </c>
      <c r="G185">
        <f>TREND(Calibration!$A$4:$A$6,Calibration!$B$4:$B$6,'CO2 Concentration Data'!D185)</f>
        <v>810.0559697216097</v>
      </c>
      <c r="H185">
        <f>TREND(Calibration!$A$4:$A$6,Calibration!$C$4:$C$6,'CO2 Concentration Data'!C185)</f>
        <v>461.76482859720625</v>
      </c>
      <c r="I185">
        <f>TREND(Calibration!$A$4:$A$6,Calibration!$D$4:$D$6,'CO2 Concentration Data'!B185)</f>
        <v>532.72340591298303</v>
      </c>
      <c r="J185">
        <f>TREND(Calibration!$A$4:$A$6,Calibration!$E$4:$E$6,'CO2 Concentration Data'!E185)</f>
        <v>414.68600292987259</v>
      </c>
      <c r="K185">
        <f t="shared" si="2"/>
        <v>419.34701081509274</v>
      </c>
    </row>
    <row r="186" spans="1:11" x14ac:dyDescent="0.25">
      <c r="A186">
        <v>913436</v>
      </c>
      <c r="B186">
        <v>0.56629996999999999</v>
      </c>
      <c r="C186">
        <v>1.16050005</v>
      </c>
      <c r="D186">
        <v>1.8520000000000001</v>
      </c>
      <c r="E186">
        <v>0.60890001000000005</v>
      </c>
      <c r="G186">
        <f>TREND(Calibration!$A$4:$A$6,Calibration!$B$4:$B$6,'CO2 Concentration Data'!D186)</f>
        <v>741.97517885168213</v>
      </c>
      <c r="H186">
        <f>TREND(Calibration!$A$4:$A$6,Calibration!$C$4:$C$6,'CO2 Concentration Data'!C186)</f>
        <v>462.85682145220932</v>
      </c>
      <c r="I186">
        <f>TREND(Calibration!$A$4:$A$6,Calibration!$D$4:$D$6,'CO2 Concentration Data'!B186)</f>
        <v>560.74345793387931</v>
      </c>
      <c r="J186">
        <f>TREND(Calibration!$A$4:$A$6,Calibration!$E$4:$E$6,'CO2 Concentration Data'!E186)</f>
        <v>419.00917806716234</v>
      </c>
      <c r="K186">
        <f t="shared" si="2"/>
        <v>419.40986468466241</v>
      </c>
    </row>
    <row r="187" spans="1:11" x14ac:dyDescent="0.25">
      <c r="A187">
        <v>918462</v>
      </c>
      <c r="B187">
        <v>0.55260003000000002</v>
      </c>
      <c r="C187">
        <v>1.15939999</v>
      </c>
      <c r="D187">
        <v>2.00510001</v>
      </c>
      <c r="E187">
        <v>0.60350000999999998</v>
      </c>
      <c r="G187">
        <f>TREND(Calibration!$A$4:$A$6,Calibration!$B$4:$B$6,'CO2 Concentration Data'!D187)</f>
        <v>802.89379869303684</v>
      </c>
      <c r="H187">
        <f>TREND(Calibration!$A$4:$A$6,Calibration!$C$4:$C$6,'CO2 Concentration Data'!C187)</f>
        <v>462.41192603758441</v>
      </c>
      <c r="I187">
        <f>TREND(Calibration!$A$4:$A$6,Calibration!$D$4:$D$6,'CO2 Concentration Data'!B187)</f>
        <v>546.98455805355115</v>
      </c>
      <c r="J187">
        <f>TREND(Calibration!$A$4:$A$6,Calibration!$E$4:$E$6,'CO2 Concentration Data'!E187)</f>
        <v>415.72112474013443</v>
      </c>
      <c r="K187">
        <f t="shared" si="2"/>
        <v>419.36665231787623</v>
      </c>
    </row>
    <row r="188" spans="1:11" x14ac:dyDescent="0.25">
      <c r="A188">
        <v>923436</v>
      </c>
      <c r="B188">
        <v>0.56029998999999997</v>
      </c>
      <c r="C188">
        <v>1.15779996</v>
      </c>
      <c r="D188">
        <v>2.01929998</v>
      </c>
      <c r="E188">
        <v>0.60399997000000005</v>
      </c>
      <c r="G188">
        <f>TREND(Calibration!$A$4:$A$6,Calibration!$B$4:$B$6,'CO2 Concentration Data'!D188)</f>
        <v>808.54397842972435</v>
      </c>
      <c r="H188">
        <f>TREND(Calibration!$A$4:$A$6,Calibration!$C$4:$C$6,'CO2 Concentration Data'!C188)</f>
        <v>461.76482859720625</v>
      </c>
      <c r="I188">
        <f>TREND(Calibration!$A$4:$A$6,Calibration!$D$4:$D$6,'CO2 Concentration Data'!B188)</f>
        <v>554.71765606146448</v>
      </c>
      <c r="J188">
        <f>TREND(Calibration!$A$4:$A$6,Calibration!$E$4:$E$6,'CO2 Concentration Data'!E188)</f>
        <v>416.02554976631615</v>
      </c>
      <c r="K188">
        <f t="shared" si="2"/>
        <v>419.36665231787629</v>
      </c>
    </row>
    <row r="189" spans="1:11" x14ac:dyDescent="0.25">
      <c r="A189">
        <v>928435</v>
      </c>
      <c r="B189">
        <v>0.53680002999999998</v>
      </c>
      <c r="C189">
        <v>1.1561000299999999</v>
      </c>
      <c r="D189">
        <v>2.0067000400000001</v>
      </c>
      <c r="E189">
        <v>0.60180001999999999</v>
      </c>
      <c r="G189">
        <f>TREND(Calibration!$A$4:$A$6,Calibration!$B$4:$B$6,'CO2 Concentration Data'!D189)</f>
        <v>803.53045194540937</v>
      </c>
      <c r="H189">
        <f>TREND(Calibration!$A$4:$A$6,Calibration!$C$4:$C$6,'CO2 Concentration Data'!C189)</f>
        <v>461.07732876793932</v>
      </c>
      <c r="I189">
        <f>TREND(Calibration!$A$4:$A$6,Calibration!$D$4:$D$6,'CO2 Concentration Data'!B189)</f>
        <v>531.11656022953252</v>
      </c>
      <c r="J189">
        <f>TREND(Calibration!$A$4:$A$6,Calibration!$E$4:$E$6,'CO2 Concentration Data'!E189)</f>
        <v>414.68600292987259</v>
      </c>
      <c r="K189">
        <f t="shared" si="2"/>
        <v>419.33326129173878</v>
      </c>
    </row>
    <row r="190" spans="1:11" x14ac:dyDescent="0.25">
      <c r="A190">
        <v>933435</v>
      </c>
      <c r="B190">
        <v>0.52590000999999997</v>
      </c>
      <c r="C190">
        <v>1.15779996</v>
      </c>
      <c r="D190">
        <v>2.0093998900000001</v>
      </c>
      <c r="E190">
        <v>0.59909999000000003</v>
      </c>
      <c r="G190">
        <f>TREND(Calibration!$A$4:$A$6,Calibration!$B$4:$B$6,'CO2 Concentration Data'!D190)</f>
        <v>804.60472447993561</v>
      </c>
      <c r="H190">
        <f>TREND(Calibration!$A$4:$A$6,Calibration!$C$4:$C$6,'CO2 Concentration Data'!C190)</f>
        <v>461.76482859720625</v>
      </c>
      <c r="I190">
        <f>TREND(Calibration!$A$4:$A$6,Calibration!$D$4:$D$6,'CO2 Concentration Data'!B190)</f>
        <v>520.16963025220593</v>
      </c>
      <c r="J190">
        <f>TREND(Calibration!$A$4:$A$6,Calibration!$E$4:$E$6,'CO2 Concentration Data'!E190)</f>
        <v>413.04195799939578</v>
      </c>
      <c r="K190">
        <f t="shared" si="2"/>
        <v>419.21541011442918</v>
      </c>
    </row>
    <row r="191" spans="1:11" x14ac:dyDescent="0.25">
      <c r="A191">
        <v>938436</v>
      </c>
      <c r="B191">
        <v>0.52259999999999995</v>
      </c>
      <c r="C191">
        <v>1.15779996</v>
      </c>
      <c r="D191">
        <v>2.0171001</v>
      </c>
      <c r="E191">
        <v>0.60180001999999999</v>
      </c>
      <c r="G191">
        <f>TREND(Calibration!$A$4:$A$6,Calibration!$B$4:$B$6,'CO2 Concentration Data'!D191)</f>
        <v>807.66864436921969</v>
      </c>
      <c r="H191">
        <f>TREND(Calibration!$A$4:$A$6,Calibration!$C$4:$C$6,'CO2 Concentration Data'!C191)</f>
        <v>461.76482859720625</v>
      </c>
      <c r="I191">
        <f>TREND(Calibration!$A$4:$A$6,Calibration!$D$4:$D$6,'CO2 Concentration Data'!B191)</f>
        <v>516.85541813200086</v>
      </c>
      <c r="J191">
        <f>TREND(Calibration!$A$4:$A$6,Calibration!$E$4:$E$6,'CO2 Concentration Data'!E191)</f>
        <v>414.68600292987259</v>
      </c>
      <c r="K191">
        <f t="shared" si="2"/>
        <v>419.13880672150549</v>
      </c>
    </row>
    <row r="192" spans="1:11" x14ac:dyDescent="0.25">
      <c r="A192">
        <v>943436</v>
      </c>
      <c r="B192">
        <v>0.50239997999999997</v>
      </c>
      <c r="C192">
        <v>1.1620999599999999</v>
      </c>
      <c r="D192">
        <v>2.02909994</v>
      </c>
      <c r="E192">
        <v>0.60180001999999999</v>
      </c>
      <c r="G192">
        <f>TREND(Calibration!$A$4:$A$6,Calibration!$B$4:$B$6,'CO2 Concentration Data'!D192)</f>
        <v>812.44339057019693</v>
      </c>
      <c r="H192">
        <f>TREND(Calibration!$A$4:$A$6,Calibration!$C$4:$C$6,'CO2 Concentration Data'!C192)</f>
        <v>463.50387036118929</v>
      </c>
      <c r="I192">
        <f>TREND(Calibration!$A$4:$A$6,Calibration!$D$4:$D$6,'CO2 Concentration Data'!B192)</f>
        <v>496.56846411901773</v>
      </c>
      <c r="J192">
        <f>TREND(Calibration!$A$4:$A$6,Calibration!$E$4:$E$6,'CO2 Concentration Data'!E192)</f>
        <v>414.68600292987259</v>
      </c>
      <c r="K192">
        <f t="shared" si="2"/>
        <v>418.97774337382879</v>
      </c>
    </row>
    <row r="193" spans="1:11" x14ac:dyDescent="0.25">
      <c r="A193">
        <v>948435</v>
      </c>
      <c r="B193">
        <v>0.49579999000000002</v>
      </c>
      <c r="C193">
        <v>1.16159999</v>
      </c>
      <c r="D193">
        <v>2.0641000300000001</v>
      </c>
      <c r="E193">
        <v>0.60079998000000001</v>
      </c>
      <c r="G193">
        <f>TREND(Calibration!$A$4:$A$6,Calibration!$B$4:$B$6,'CO2 Concentration Data'!D193)</f>
        <v>826.36995515450496</v>
      </c>
      <c r="H193">
        <f>TREND(Calibration!$A$4:$A$6,Calibration!$C$4:$C$6,'CO2 Concentration Data'!C193)</f>
        <v>463.30166833543615</v>
      </c>
      <c r="I193">
        <f>TREND(Calibration!$A$4:$A$6,Calibration!$D$4:$D$6,'CO2 Concentration Data'!B193)</f>
        <v>489.94007000771745</v>
      </c>
      <c r="J193">
        <f>TREND(Calibration!$A$4:$A$6,Calibration!$E$4:$E$6,'CO2 Concentration Data'!E193)</f>
        <v>414.07707980965762</v>
      </c>
      <c r="K193">
        <f t="shared" si="2"/>
        <v>418.76364631871729</v>
      </c>
    </row>
    <row r="194" spans="1:11" x14ac:dyDescent="0.25">
      <c r="A194">
        <v>953437</v>
      </c>
      <c r="B194">
        <v>0.50669998000000005</v>
      </c>
      <c r="C194">
        <v>1.16159999</v>
      </c>
      <c r="D194">
        <v>2.0471000699999999</v>
      </c>
      <c r="E194">
        <v>0.60180001999999999</v>
      </c>
      <c r="G194">
        <f>TREND(Calibration!$A$4:$A$6,Calibration!$B$4:$B$6,'CO2 Concentration Data'!D194)</f>
        <v>819.605657094967</v>
      </c>
      <c r="H194">
        <f>TREND(Calibration!$A$4:$A$6,Calibration!$C$4:$C$6,'CO2 Concentration Data'!C194)</f>
        <v>463.30166833543615</v>
      </c>
      <c r="I194">
        <f>TREND(Calibration!$A$4:$A$6,Calibration!$D$4:$D$6,'CO2 Concentration Data'!B194)</f>
        <v>500.8869698559343</v>
      </c>
      <c r="J194">
        <f>TREND(Calibration!$A$4:$A$6,Calibration!$E$4:$E$6,'CO2 Concentration Data'!E194)</f>
        <v>414.68600292987259</v>
      </c>
      <c r="K194">
        <f t="shared" si="2"/>
        <v>418.61240431168909</v>
      </c>
    </row>
    <row r="195" spans="1:11" x14ac:dyDescent="0.25">
      <c r="A195">
        <v>958435</v>
      </c>
      <c r="B195">
        <v>0.49909999999999999</v>
      </c>
      <c r="C195">
        <v>1.16050005</v>
      </c>
      <c r="D195">
        <v>2.02959991</v>
      </c>
      <c r="E195">
        <v>0.59750002999999996</v>
      </c>
      <c r="G195">
        <f>TREND(Calibration!$A$4:$A$6,Calibration!$B$4:$B$6,'CO2 Concentration Data'!D195)</f>
        <v>812.64232904421851</v>
      </c>
      <c r="H195">
        <f>TREND(Calibration!$A$4:$A$6,Calibration!$C$4:$C$6,'CO2 Concentration Data'!C195)</f>
        <v>462.85682145220932</v>
      </c>
      <c r="I195">
        <f>TREND(Calibration!$A$4:$A$6,Calibration!$D$4:$D$6,'CO2 Concentration Data'!B195)</f>
        <v>493.25428212792247</v>
      </c>
      <c r="J195">
        <f>TREND(Calibration!$A$4:$A$6,Calibration!$E$4:$E$6,'CO2 Concentration Data'!E195)</f>
        <v>412.0677443325232</v>
      </c>
      <c r="K195">
        <f t="shared" si="2"/>
        <v>418.49455333079845</v>
      </c>
    </row>
    <row r="196" spans="1:11" x14ac:dyDescent="0.25">
      <c r="A196">
        <v>963435</v>
      </c>
      <c r="B196">
        <v>0.49959998999999999</v>
      </c>
      <c r="C196">
        <v>1.15939999</v>
      </c>
      <c r="D196">
        <v>1.9869999899999999</v>
      </c>
      <c r="E196">
        <v>0.59689999000000005</v>
      </c>
      <c r="G196">
        <f>TREND(Calibration!$A$4:$A$6,Calibration!$B$4:$B$6,'CO2 Concentration Data'!D196)</f>
        <v>795.69178585514794</v>
      </c>
      <c r="H196">
        <f>TREND(Calibration!$A$4:$A$6,Calibration!$C$4:$C$6,'CO2 Concentration Data'!C196)</f>
        <v>462.41192603758441</v>
      </c>
      <c r="I196">
        <f>TREND(Calibration!$A$4:$A$6,Calibration!$D$4:$D$6,'CO2 Concentration Data'!B196)</f>
        <v>493.75642391475992</v>
      </c>
      <c r="J196">
        <f>TREND(Calibration!$A$4:$A$6,Calibration!$E$4:$E$6,'CO2 Concentration Data'!E196)</f>
        <v>411.70238071801407</v>
      </c>
      <c r="K196">
        <f t="shared" si="2"/>
        <v>418.31188389793812</v>
      </c>
    </row>
    <row r="197" spans="1:11" x14ac:dyDescent="0.25">
      <c r="A197">
        <v>968435</v>
      </c>
      <c r="B197">
        <v>0.50129997999999998</v>
      </c>
      <c r="C197">
        <v>1.1561000299999999</v>
      </c>
      <c r="D197">
        <v>2.1078000100000001</v>
      </c>
      <c r="E197">
        <v>0.60570002000000001</v>
      </c>
      <c r="G197">
        <f>TREND(Calibration!$A$4:$A$6,Calibration!$B$4:$B$6,'CO2 Concentration Data'!D197)</f>
        <v>843.75821312192647</v>
      </c>
      <c r="H197">
        <f>TREND(Calibration!$A$4:$A$6,Calibration!$C$4:$C$6,'CO2 Concentration Data'!C197)</f>
        <v>461.07732876793932</v>
      </c>
      <c r="I197">
        <f>TREND(Calibration!$A$4:$A$6,Calibration!$D$4:$D$6,'CO2 Concentration Data'!B197)</f>
        <v>495.46373009329494</v>
      </c>
      <c r="J197">
        <f>TREND(Calibration!$A$4:$A$6,Calibration!$E$4:$E$6,'CO2 Concentration Data'!E197)</f>
        <v>417.06070811050381</v>
      </c>
      <c r="K197">
        <f t="shared" si="2"/>
        <v>418.30206373580319</v>
      </c>
    </row>
    <row r="198" spans="1:11" x14ac:dyDescent="0.25">
      <c r="A198">
        <v>973435</v>
      </c>
      <c r="B198">
        <v>0.53949999999999998</v>
      </c>
      <c r="C198">
        <v>1.16050005</v>
      </c>
      <c r="D198">
        <v>2.0318000299999999</v>
      </c>
      <c r="E198">
        <v>0.60680002</v>
      </c>
      <c r="G198">
        <f>TREND(Calibration!$A$4:$A$6,Calibration!$B$4:$B$6,'CO2 Concentration Data'!D198)</f>
        <v>813.51775860092039</v>
      </c>
      <c r="H198">
        <f>TREND(Calibration!$A$4:$A$6,Calibration!$C$4:$C$6,'CO2 Concentration Data'!C198)</f>
        <v>462.85682145220932</v>
      </c>
      <c r="I198">
        <f>TREND(Calibration!$A$4:$A$6,Calibration!$D$4:$D$6,'CO2 Concentration Data'!B198)</f>
        <v>533.82814998174229</v>
      </c>
      <c r="J198">
        <f>TREND(Calibration!$A$4:$A$6,Calibration!$E$4:$E$6,'CO2 Concentration Data'!E198)</f>
        <v>417.73049675119466</v>
      </c>
      <c r="K198">
        <f t="shared" si="2"/>
        <v>418.11939430294285</v>
      </c>
    </row>
    <row r="199" spans="1:11" x14ac:dyDescent="0.25">
      <c r="A199">
        <v>978435</v>
      </c>
      <c r="B199">
        <v>0.51440001000000002</v>
      </c>
      <c r="C199">
        <v>1.16159999</v>
      </c>
      <c r="D199">
        <v>2.0515000799999998</v>
      </c>
      <c r="E199">
        <v>0.60509997999999998</v>
      </c>
      <c r="G199">
        <f>TREND(Calibration!$A$4:$A$6,Calibration!$B$4:$B$6,'CO2 Concentration Data'!D199)</f>
        <v>821.3564246911817</v>
      </c>
      <c r="H199">
        <f>TREND(Calibration!$A$4:$A$6,Calibration!$C$4:$C$6,'CO2 Concentration Data'!C199)</f>
        <v>463.30166833543615</v>
      </c>
      <c r="I199">
        <f>TREND(Calibration!$A$4:$A$6,Calibration!$D$4:$D$6,'CO2 Concentration Data'!B199)</f>
        <v>508.62013816510375</v>
      </c>
      <c r="J199">
        <f>TREND(Calibration!$A$4:$A$6,Calibration!$E$4:$E$6,'CO2 Concentration Data'!E199)</f>
        <v>416.69534449599462</v>
      </c>
      <c r="K199">
        <f t="shared" si="2"/>
        <v>417.89351250329639</v>
      </c>
    </row>
    <row r="200" spans="1:11" x14ac:dyDescent="0.25">
      <c r="A200">
        <v>983435</v>
      </c>
      <c r="B200">
        <v>0.50070000000000003</v>
      </c>
      <c r="C200">
        <v>1.16100001</v>
      </c>
      <c r="D200">
        <v>2.01110005</v>
      </c>
      <c r="E200">
        <v>0.60460000999999997</v>
      </c>
      <c r="G200">
        <f>TREND(Calibration!$A$4:$A$6,Calibration!$B$4:$B$6,'CO2 Concentration Data'!D200)</f>
        <v>805.28121954162418</v>
      </c>
      <c r="H200">
        <f>TREND(Calibration!$A$4:$A$6,Calibration!$C$4:$C$6,'CO2 Concentration Data'!C200)</f>
        <v>463.05901943367928</v>
      </c>
      <c r="I200">
        <f>TREND(Calibration!$A$4:$A$6,Calibration!$D$4:$D$6,'CO2 Concentration Data'!B200)</f>
        <v>494.86116798351935</v>
      </c>
      <c r="J200">
        <f>TREND(Calibration!$A$4:$A$6,Calibration!$E$4:$E$6,'CO2 Concentration Data'!E200)</f>
        <v>416.39091338082528</v>
      </c>
      <c r="K200">
        <f t="shared" si="2"/>
        <v>417.67941662669858</v>
      </c>
    </row>
    <row r="201" spans="1:11" x14ac:dyDescent="0.25">
      <c r="A201">
        <v>988435</v>
      </c>
      <c r="B201">
        <v>0.49090001</v>
      </c>
      <c r="C201">
        <v>1.16050005</v>
      </c>
      <c r="D201">
        <v>2.0204000500000001</v>
      </c>
      <c r="E201">
        <v>0.60790001999999999</v>
      </c>
      <c r="G201">
        <f>TREND(Calibration!$A$4:$A$6,Calibration!$B$4:$B$6,'CO2 Concentration Data'!D201)</f>
        <v>808.98169718708357</v>
      </c>
      <c r="H201">
        <f>TREND(Calibration!$A$4:$A$6,Calibration!$C$4:$C$6,'CO2 Concentration Data'!C201)</f>
        <v>462.85682145220932</v>
      </c>
      <c r="I201">
        <f>TREND(Calibration!$A$4:$A$6,Calibration!$D$4:$D$6,'CO2 Concentration Data'!B201)</f>
        <v>485.01900216102536</v>
      </c>
      <c r="J201">
        <f>TREND(Calibration!$A$4:$A$6,Calibration!$E$4:$E$6,'CO2 Concentration Data'!E201)</f>
        <v>418.40028539188552</v>
      </c>
      <c r="K201">
        <f t="shared" si="2"/>
        <v>417.41228684624707</v>
      </c>
    </row>
    <row r="202" spans="1:11" x14ac:dyDescent="0.25">
      <c r="A202">
        <v>993436</v>
      </c>
      <c r="B202">
        <v>0.50019997000000005</v>
      </c>
      <c r="C202">
        <v>1.16100001</v>
      </c>
      <c r="D202">
        <v>2.02959991</v>
      </c>
      <c r="E202">
        <v>0.61110001999999997</v>
      </c>
      <c r="G202">
        <f>TREND(Calibration!$A$4:$A$6,Calibration!$B$4:$B$6,'CO2 Concentration Data'!D202)</f>
        <v>812.64232904421851</v>
      </c>
      <c r="H202">
        <f>TREND(Calibration!$A$4:$A$6,Calibration!$C$4:$C$6,'CO2 Concentration Data'!C202)</f>
        <v>463.05901943367928</v>
      </c>
      <c r="I202">
        <f>TREND(Calibration!$A$4:$A$6,Calibration!$D$4:$D$6,'CO2 Concentration Data'!B202)</f>
        <v>494.35898602453557</v>
      </c>
      <c r="J202">
        <f>TREND(Calibration!$A$4:$A$6,Calibration!$E$4:$E$6,'CO2 Concentration Data'!E202)</f>
        <v>420.34876143753166</v>
      </c>
      <c r="K202">
        <f t="shared" si="2"/>
        <v>417.2728297801728</v>
      </c>
    </row>
    <row r="203" spans="1:11" x14ac:dyDescent="0.25">
      <c r="A203">
        <v>998435</v>
      </c>
      <c r="B203">
        <v>0.50400001000000005</v>
      </c>
      <c r="C203">
        <v>1.14960003</v>
      </c>
      <c r="D203">
        <v>2.1443998799999999</v>
      </c>
      <c r="E203">
        <v>0.61220001999999996</v>
      </c>
      <c r="G203">
        <f>TREND(Calibration!$A$4:$A$6,Calibration!$B$4:$B$6,'CO2 Concentration Data'!D203)</f>
        <v>858.32133148340142</v>
      </c>
      <c r="H203">
        <f>TREND(Calibration!$A$4:$A$6,Calibration!$C$4:$C$6,'CO2 Concentration Data'!C203)</f>
        <v>458.44854470610454</v>
      </c>
      <c r="I203">
        <f>TREND(Calibration!$A$4:$A$6,Calibration!$D$4:$D$6,'CO2 Concentration Data'!B203)</f>
        <v>498.17538010372442</v>
      </c>
      <c r="J203">
        <f>TREND(Calibration!$A$4:$A$6,Calibration!$E$4:$E$6,'CO2 Concentration Data'!E203)</f>
        <v>421.01855007822252</v>
      </c>
      <c r="K203">
        <f t="shared" si="2"/>
        <v>417.0567693211749</v>
      </c>
    </row>
    <row r="204" spans="1:11" x14ac:dyDescent="0.25">
      <c r="A204">
        <v>1003435</v>
      </c>
      <c r="B204">
        <v>0.49470001000000002</v>
      </c>
      <c r="C204">
        <v>1.15939999</v>
      </c>
      <c r="D204">
        <v>2.10619998</v>
      </c>
      <c r="E204">
        <v>0.60680002</v>
      </c>
      <c r="G204">
        <f>TREND(Calibration!$A$4:$A$6,Calibration!$B$4:$B$6,'CO2 Concentration Data'!D204)</f>
        <v>843.12155986955395</v>
      </c>
      <c r="H204">
        <f>TREND(Calibration!$A$4:$A$6,Calibration!$C$4:$C$6,'CO2 Concentration Data'!C204)</f>
        <v>462.41192603758441</v>
      </c>
      <c r="I204">
        <f>TREND(Calibration!$A$4:$A$6,Calibration!$D$4:$D$6,'CO2 Concentration Data'!B204)</f>
        <v>488.83535606806782</v>
      </c>
      <c r="J204">
        <f>TREND(Calibration!$A$4:$A$6,Calibration!$E$4:$E$6,'CO2 Concentration Data'!E204)</f>
        <v>417.73049675119466</v>
      </c>
      <c r="K204">
        <f t="shared" si="2"/>
        <v>416.84267344457709</v>
      </c>
    </row>
    <row r="205" spans="1:11" x14ac:dyDescent="0.25">
      <c r="A205">
        <v>1008435</v>
      </c>
      <c r="B205">
        <v>0.49470001000000002</v>
      </c>
      <c r="C205">
        <v>1.1620999599999999</v>
      </c>
      <c r="D205">
        <v>2.0220000699999998</v>
      </c>
      <c r="E205">
        <v>0.60949998999999999</v>
      </c>
      <c r="G205">
        <f>TREND(Calibration!$A$4:$A$6,Calibration!$B$4:$B$6,'CO2 Concentration Data'!D205)</f>
        <v>809.6183464604477</v>
      </c>
      <c r="H205">
        <f>TREND(Calibration!$A$4:$A$6,Calibration!$C$4:$C$6,'CO2 Concentration Data'!C205)</f>
        <v>463.50387036118929</v>
      </c>
      <c r="I205">
        <f>TREND(Calibration!$A$4:$A$6,Calibration!$D$4:$D$6,'CO2 Concentration Data'!B205)</f>
        <v>488.83535606806782</v>
      </c>
      <c r="J205">
        <f>TREND(Calibration!$A$4:$A$6,Calibration!$E$4:$E$6,'CO2 Concentration Data'!E205)</f>
        <v>419.37450514774565</v>
      </c>
      <c r="K205">
        <f t="shared" si="2"/>
        <v>416.88588581136321</v>
      </c>
    </row>
    <row r="206" spans="1:11" x14ac:dyDescent="0.25">
      <c r="A206">
        <v>1013435</v>
      </c>
      <c r="B206">
        <v>0.49630001000000001</v>
      </c>
      <c r="C206">
        <v>1.1589000199999999</v>
      </c>
      <c r="D206">
        <v>2.0641000300000001</v>
      </c>
      <c r="E206">
        <v>0.61110001999999997</v>
      </c>
      <c r="G206">
        <f>TREND(Calibration!$A$4:$A$6,Calibration!$B$4:$B$6,'CO2 Concentration Data'!D206)</f>
        <v>826.36995515450496</v>
      </c>
      <c r="H206">
        <f>TREND(Calibration!$A$4:$A$6,Calibration!$C$4:$C$6,'CO2 Concentration Data'!C206)</f>
        <v>462.20972401183116</v>
      </c>
      <c r="I206">
        <f>TREND(Calibration!$A$4:$A$6,Calibration!$D$4:$D$6,'CO2 Concentration Data'!B206)</f>
        <v>490.44224192366465</v>
      </c>
      <c r="J206">
        <f>TREND(Calibration!$A$4:$A$6,Calibration!$E$4:$E$6,'CO2 Concentration Data'!E206)</f>
        <v>420.34876143753166</v>
      </c>
      <c r="K206">
        <f t="shared" si="2"/>
        <v>416.82106735939357</v>
      </c>
    </row>
    <row r="207" spans="1:11" x14ac:dyDescent="0.25">
      <c r="A207">
        <v>1018437</v>
      </c>
      <c r="B207">
        <v>0.49579999000000002</v>
      </c>
      <c r="C207">
        <v>1.1583000400000001</v>
      </c>
      <c r="D207">
        <v>2.1466000099999998</v>
      </c>
      <c r="E207">
        <v>0.60949998999999999</v>
      </c>
      <c r="G207">
        <f>TREND(Calibration!$A$4:$A$6,Calibration!$B$4:$B$6,'CO2 Concentration Data'!D207)</f>
        <v>859.19676501911147</v>
      </c>
      <c r="H207">
        <f>TREND(Calibration!$A$4:$A$6,Calibration!$C$4:$C$6,'CO2 Concentration Data'!C207)</f>
        <v>461.96707511007435</v>
      </c>
      <c r="I207">
        <f>TREND(Calibration!$A$4:$A$6,Calibration!$D$4:$D$6,'CO2 Concentration Data'!B207)</f>
        <v>489.94007000771745</v>
      </c>
      <c r="J207">
        <f>TREND(Calibration!$A$4:$A$6,Calibration!$E$4:$E$6,'CO2 Concentration Data'!E207)</f>
        <v>419.37450514774565</v>
      </c>
      <c r="K207">
        <f t="shared" si="2"/>
        <v>416.86427972617969</v>
      </c>
    </row>
    <row r="208" spans="1:11" x14ac:dyDescent="0.25">
      <c r="A208">
        <v>1023437</v>
      </c>
      <c r="B208">
        <v>0.48980001000000001</v>
      </c>
      <c r="C208">
        <v>1.1567000199999999</v>
      </c>
      <c r="D208">
        <v>2.05699992</v>
      </c>
      <c r="E208">
        <v>0.61220001999999996</v>
      </c>
      <c r="G208">
        <f>TREND(Calibration!$A$4:$A$6,Calibration!$B$4:$B$6,'CO2 Concentration Data'!D208)</f>
        <v>823.54481554855852</v>
      </c>
      <c r="H208">
        <f>TREND(Calibration!$A$4:$A$6,Calibration!$C$4:$C$6,'CO2 Concentration Data'!C208)</f>
        <v>461.31998171397936</v>
      </c>
      <c r="I208">
        <f>TREND(Calibration!$A$4:$A$6,Calibration!$D$4:$D$6,'CO2 Concentration Data'!B208)</f>
        <v>483.91426813530256</v>
      </c>
      <c r="J208">
        <f>TREND(Calibration!$A$4:$A$6,Calibration!$E$4:$E$6,'CO2 Concentration Data'!E208)</f>
        <v>421.01855007822252</v>
      </c>
      <c r="K208">
        <f t="shared" si="2"/>
        <v>416.92909817814927</v>
      </c>
    </row>
    <row r="209" spans="1:11" x14ac:dyDescent="0.25">
      <c r="A209">
        <v>1028435</v>
      </c>
      <c r="B209">
        <v>0.48920000000000002</v>
      </c>
      <c r="C209">
        <v>1.16100001</v>
      </c>
      <c r="D209">
        <v>2.1565001000000001</v>
      </c>
      <c r="E209">
        <v>0.60290003000000003</v>
      </c>
      <c r="G209">
        <f>TREND(Calibration!$A$4:$A$6,Calibration!$B$4:$B$6,'CO2 Concentration Data'!D209)</f>
        <v>863.13601896890043</v>
      </c>
      <c r="H209">
        <f>TREND(Calibration!$A$4:$A$6,Calibration!$C$4:$C$6,'CO2 Concentration Data'!C209)</f>
        <v>463.05901943367928</v>
      </c>
      <c r="I209">
        <f>TREND(Calibration!$A$4:$A$6,Calibration!$D$4:$D$6,'CO2 Concentration Data'!B209)</f>
        <v>483.31167589641717</v>
      </c>
      <c r="J209">
        <f>TREND(Calibration!$A$4:$A$6,Calibration!$E$4:$E$6,'CO2 Concentration Data'!E209)</f>
        <v>415.35579765955111</v>
      </c>
      <c r="K209">
        <f t="shared" si="2"/>
        <v>416.86428090469337</v>
      </c>
    </row>
    <row r="210" spans="1:11" x14ac:dyDescent="0.25">
      <c r="A210">
        <v>1033435</v>
      </c>
      <c r="B210">
        <v>0.50180000000000002</v>
      </c>
      <c r="C210">
        <v>1.16159999</v>
      </c>
      <c r="D210">
        <v>2.1089000699999998</v>
      </c>
      <c r="E210">
        <v>0.60180001999999999</v>
      </c>
      <c r="G210">
        <f>TREND(Calibration!$A$4:$A$6,Calibration!$B$4:$B$6,'CO2 Concentration Data'!D210)</f>
        <v>844.1959279002773</v>
      </c>
      <c r="H210">
        <f>TREND(Calibration!$A$4:$A$6,Calibration!$C$4:$C$6,'CO2 Concentration Data'!C210)</f>
        <v>463.30166833543615</v>
      </c>
      <c r="I210">
        <f>TREND(Calibration!$A$4:$A$6,Calibration!$D$4:$D$6,'CO2 Concentration Data'!B210)</f>
        <v>495.96590200924214</v>
      </c>
      <c r="J210">
        <f>TREND(Calibration!$A$4:$A$6,Calibration!$E$4:$E$6,'CO2 Concentration Data'!E210)</f>
        <v>414.68600292987259</v>
      </c>
      <c r="K210">
        <f t="shared" si="2"/>
        <v>416.76607142658617</v>
      </c>
    </row>
    <row r="211" spans="1:11" x14ac:dyDescent="0.25">
      <c r="A211">
        <v>1038435</v>
      </c>
      <c r="B211">
        <v>0.50070000000000003</v>
      </c>
      <c r="C211">
        <v>1.16159999</v>
      </c>
      <c r="D211">
        <v>2.1723001000000002</v>
      </c>
      <c r="E211">
        <v>0.60729997999999996</v>
      </c>
      <c r="G211">
        <f>TREND(Calibration!$A$4:$A$6,Calibration!$B$4:$B$6,'CO2 Concentration Data'!D211)</f>
        <v>869.42285195796035</v>
      </c>
      <c r="H211">
        <f>TREND(Calibration!$A$4:$A$6,Calibration!$C$4:$C$6,'CO2 Concentration Data'!C211)</f>
        <v>463.30166833543615</v>
      </c>
      <c r="I211">
        <f>TREND(Calibration!$A$4:$A$6,Calibration!$D$4:$D$6,'CO2 Concentration Data'!B211)</f>
        <v>494.86116798351935</v>
      </c>
      <c r="J211">
        <f>TREND(Calibration!$A$4:$A$6,Calibration!$E$4:$E$6,'CO2 Concentration Data'!E211)</f>
        <v>418.03492177737627</v>
      </c>
      <c r="K211">
        <f t="shared" si="2"/>
        <v>416.83088987855587</v>
      </c>
    </row>
    <row r="212" spans="1:11" x14ac:dyDescent="0.25">
      <c r="A212">
        <v>1043435</v>
      </c>
      <c r="B212">
        <v>0.50070000000000003</v>
      </c>
      <c r="C212">
        <v>1.16159999</v>
      </c>
      <c r="D212">
        <v>2.0820999100000002</v>
      </c>
      <c r="E212">
        <v>0.60839999</v>
      </c>
      <c r="G212">
        <f>TREND(Calibration!$A$4:$A$6,Calibration!$B$4:$B$6,'CO2 Concentration Data'!D212)</f>
        <v>833.53212220406954</v>
      </c>
      <c r="H212">
        <f>TREND(Calibration!$A$4:$A$6,Calibration!$C$4:$C$6,'CO2 Concentration Data'!C212)</f>
        <v>463.30166833543615</v>
      </c>
      <c r="I212">
        <f>TREND(Calibration!$A$4:$A$6,Calibration!$D$4:$D$6,'CO2 Concentration Data'!B212)</f>
        <v>494.86116798351935</v>
      </c>
      <c r="J212">
        <f>TREND(Calibration!$A$4:$A$6,Calibration!$E$4:$E$6,'CO2 Concentration Data'!E212)</f>
        <v>418.7047165070548</v>
      </c>
      <c r="K212">
        <f t="shared" si="2"/>
        <v>416.82106853790725</v>
      </c>
    </row>
    <row r="213" spans="1:11" x14ac:dyDescent="0.25">
      <c r="A213">
        <v>1048435</v>
      </c>
      <c r="B213">
        <v>0.49579999000000002</v>
      </c>
      <c r="C213">
        <v>1.16100001</v>
      </c>
      <c r="D213">
        <v>2.2351999299999998</v>
      </c>
      <c r="E213">
        <v>0.60729997999999996</v>
      </c>
      <c r="G213">
        <f>TREND(Calibration!$A$4:$A$6,Calibration!$B$4:$B$6,'CO2 Concentration Data'!D213)</f>
        <v>894.45074602443253</v>
      </c>
      <c r="H213">
        <f>TREND(Calibration!$A$4:$A$6,Calibration!$C$4:$C$6,'CO2 Concentration Data'!C213)</f>
        <v>463.05901943367928</v>
      </c>
      <c r="I213">
        <f>TREND(Calibration!$A$4:$A$6,Calibration!$D$4:$D$6,'CO2 Concentration Data'!B213)</f>
        <v>489.94007000771745</v>
      </c>
      <c r="J213">
        <f>TREND(Calibration!$A$4:$A$6,Calibration!$E$4:$E$6,'CO2 Concentration Data'!E213)</f>
        <v>418.03492177737627</v>
      </c>
      <c r="K213">
        <f t="shared" si="2"/>
        <v>416.79946225630471</v>
      </c>
    </row>
    <row r="214" spans="1:11" x14ac:dyDescent="0.25">
      <c r="A214">
        <v>1053435</v>
      </c>
      <c r="B214">
        <v>0.50340003</v>
      </c>
      <c r="C214">
        <v>1.1599999700000001</v>
      </c>
      <c r="D214">
        <v>2.14720011</v>
      </c>
      <c r="E214">
        <v>0.60290003000000003</v>
      </c>
      <c r="G214">
        <f>TREND(Calibration!$A$4:$A$6,Calibration!$B$4:$B$6,'CO2 Concentration Data'!D214)</f>
        <v>859.43554530244921</v>
      </c>
      <c r="H214">
        <f>TREND(Calibration!$A$4:$A$6,Calibration!$C$4:$C$6,'CO2 Concentration Data'!C214)</f>
        <v>462.65457493934127</v>
      </c>
      <c r="I214">
        <f>TREND(Calibration!$A$4:$A$6,Calibration!$D$4:$D$6,'CO2 Concentration Data'!B214)</f>
        <v>497.57281799394877</v>
      </c>
      <c r="J214">
        <f>TREND(Calibration!$A$4:$A$6,Calibration!$E$4:$E$6,'CO2 Concentration Data'!E214)</f>
        <v>415.35579765955111</v>
      </c>
      <c r="K214">
        <f t="shared" si="2"/>
        <v>416.69143261606263</v>
      </c>
    </row>
    <row r="215" spans="1:11" x14ac:dyDescent="0.25">
      <c r="A215">
        <v>1058435</v>
      </c>
      <c r="B215">
        <v>0.50730001999999996</v>
      </c>
      <c r="C215">
        <v>1.1599999700000001</v>
      </c>
      <c r="D215">
        <v>1.98650002</v>
      </c>
      <c r="E215">
        <v>0.60460000999999997</v>
      </c>
      <c r="G215">
        <f>TREND(Calibration!$A$4:$A$6,Calibration!$B$4:$B$6,'CO2 Concentration Data'!D215)</f>
        <v>795.49284738112647</v>
      </c>
      <c r="H215">
        <f>TREND(Calibration!$A$4:$A$6,Calibration!$C$4:$C$6,'CO2 Concentration Data'!C215)</f>
        <v>462.65457493934127</v>
      </c>
      <c r="I215">
        <f>TREND(Calibration!$A$4:$A$6,Calibration!$D$4:$D$6,'CO2 Concentration Data'!B215)</f>
        <v>501.48959222392938</v>
      </c>
      <c r="J215">
        <f>TREND(Calibration!$A$4:$A$6,Calibration!$E$4:$E$6,'CO2 Concentration Data'!E215)</f>
        <v>416.39091338082528</v>
      </c>
      <c r="K215">
        <f t="shared" si="2"/>
        <v>416.68161225750879</v>
      </c>
    </row>
    <row r="216" spans="1:11" x14ac:dyDescent="0.25">
      <c r="A216">
        <v>1063435</v>
      </c>
      <c r="B216">
        <v>0.48980001000000001</v>
      </c>
      <c r="C216">
        <v>1.1599999700000001</v>
      </c>
      <c r="D216">
        <v>2.15540004</v>
      </c>
      <c r="E216">
        <v>0.60680002</v>
      </c>
      <c r="G216">
        <f>TREND(Calibration!$A$4:$A$6,Calibration!$B$4:$B$6,'CO2 Concentration Data'!D216)</f>
        <v>862.69830419054938</v>
      </c>
      <c r="H216">
        <f>TREND(Calibration!$A$4:$A$6,Calibration!$C$4:$C$6,'CO2 Concentration Data'!C216)</f>
        <v>462.65457493934127</v>
      </c>
      <c r="I216">
        <f>TREND(Calibration!$A$4:$A$6,Calibration!$D$4:$D$6,'CO2 Concentration Data'!B216)</f>
        <v>483.91426813530256</v>
      </c>
      <c r="J216">
        <f>TREND(Calibration!$A$4:$A$6,Calibration!$E$4:$E$6,'CO2 Concentration Data'!E216)</f>
        <v>417.73049675119466</v>
      </c>
      <c r="K216">
        <f t="shared" si="2"/>
        <v>416.779821735616</v>
      </c>
    </row>
    <row r="217" spans="1:11" x14ac:dyDescent="0.25">
      <c r="A217">
        <v>1068435</v>
      </c>
      <c r="B217">
        <v>0.48809998999999998</v>
      </c>
      <c r="C217">
        <v>1.1561000299999999</v>
      </c>
      <c r="D217">
        <v>2.1226000799999998</v>
      </c>
      <c r="E217">
        <v>0.60839999</v>
      </c>
      <c r="G217">
        <f>TREND(Calibration!$A$4:$A$6,Calibration!$B$4:$B$6,'CO2 Concentration Data'!D217)</f>
        <v>849.64717314195138</v>
      </c>
      <c r="H217">
        <f>TREND(Calibration!$A$4:$A$6,Calibration!$C$4:$C$6,'CO2 Concentration Data'!C217)</f>
        <v>461.07732876793932</v>
      </c>
      <c r="I217">
        <f>TREND(Calibration!$A$4:$A$6,Calibration!$D$4:$D$6,'CO2 Concentration Data'!B217)</f>
        <v>482.20693182765768</v>
      </c>
      <c r="J217">
        <f>TREND(Calibration!$A$4:$A$6,Calibration!$E$4:$E$6,'CO2 Concentration Data'!E217)</f>
        <v>418.7047165070548</v>
      </c>
      <c r="K217">
        <f t="shared" si="2"/>
        <v>416.77000039496733</v>
      </c>
    </row>
    <row r="218" spans="1:11" x14ac:dyDescent="0.25">
      <c r="A218">
        <v>1073435</v>
      </c>
      <c r="B218">
        <v>0.49739999000000001</v>
      </c>
      <c r="C218">
        <v>1.16050005</v>
      </c>
      <c r="D218">
        <v>2.1837999799999999</v>
      </c>
      <c r="E218">
        <v>0.60729997999999996</v>
      </c>
      <c r="G218">
        <f>TREND(Calibration!$A$4:$A$6,Calibration!$B$4:$B$6,'CO2 Concentration Data'!D218)</f>
        <v>873.99866366392416</v>
      </c>
      <c r="H218">
        <f>TREND(Calibration!$A$4:$A$6,Calibration!$C$4:$C$6,'CO2 Concentration Data'!C218)</f>
        <v>462.85682145220932</v>
      </c>
      <c r="I218">
        <f>TREND(Calibration!$A$4:$A$6,Calibration!$D$4:$D$6,'CO2 Concentration Data'!B218)</f>
        <v>491.54695586331428</v>
      </c>
      <c r="J218">
        <f>TREND(Calibration!$A$4:$A$6,Calibration!$E$4:$E$6,'CO2 Concentration Data'!E218)</f>
        <v>418.03492177737627</v>
      </c>
      <c r="K218">
        <f t="shared" si="2"/>
        <v>416.84463900907195</v>
      </c>
    </row>
    <row r="219" spans="1:11" x14ac:dyDescent="0.25">
      <c r="A219">
        <v>1078433</v>
      </c>
      <c r="B219">
        <v>0.50290000000000001</v>
      </c>
      <c r="C219">
        <v>1.1637999999999999</v>
      </c>
      <c r="D219">
        <v>1.9623999599999999</v>
      </c>
      <c r="E219">
        <v>0.60460000999999997</v>
      </c>
      <c r="G219">
        <f>TREND(Calibration!$A$4:$A$6,Calibration!$B$4:$B$6,'CO2 Concentration Data'!D219)</f>
        <v>785.90341369465023</v>
      </c>
      <c r="H219">
        <f>TREND(Calibration!$A$4:$A$6,Calibration!$C$4:$C$6,'CO2 Concentration Data'!C219)</f>
        <v>464.19141467757112</v>
      </c>
      <c r="I219">
        <f>TREND(Calibration!$A$4:$A$6,Calibration!$D$4:$D$6,'CO2 Concentration Data'!B219)</f>
        <v>497.07063603496499</v>
      </c>
      <c r="J219">
        <f>TREND(Calibration!$A$4:$A$6,Calibration!$E$4:$E$6,'CO2 Concentration Data'!E219)</f>
        <v>416.39091338082528</v>
      </c>
      <c r="K219">
        <f t="shared" si="2"/>
        <v>416.85642493212055</v>
      </c>
    </row>
    <row r="220" spans="1:11" x14ac:dyDescent="0.25">
      <c r="A220">
        <v>1083433</v>
      </c>
      <c r="B220">
        <v>0.50730001999999996</v>
      </c>
      <c r="C220">
        <v>1.15939999</v>
      </c>
      <c r="D220">
        <v>2.1149001100000002</v>
      </c>
      <c r="E220">
        <v>0.61280000000000001</v>
      </c>
      <c r="G220">
        <f>TREND(Calibration!$A$4:$A$6,Calibration!$B$4:$B$6,'CO2 Concentration Data'!D220)</f>
        <v>846.58334874886475</v>
      </c>
      <c r="H220">
        <f>TREND(Calibration!$A$4:$A$6,Calibration!$C$4:$C$6,'CO2 Concentration Data'!C220)</f>
        <v>462.41192603758441</v>
      </c>
      <c r="I220">
        <f>TREND(Calibration!$A$4:$A$6,Calibration!$D$4:$D$6,'CO2 Concentration Data'!B220)</f>
        <v>501.48959222392938</v>
      </c>
      <c r="J220">
        <f>TREND(Calibration!$A$4:$A$6,Calibration!$E$4:$E$6,'CO2 Concentration Data'!E220)</f>
        <v>421.38387715880589</v>
      </c>
      <c r="K220">
        <f t="shared" si="2"/>
        <v>417.07248539111833</v>
      </c>
    </row>
    <row r="221" spans="1:11" x14ac:dyDescent="0.25">
      <c r="A221">
        <v>1088433</v>
      </c>
      <c r="B221">
        <v>0.51709998000000001</v>
      </c>
      <c r="C221">
        <v>1.1642999599999999</v>
      </c>
      <c r="D221">
        <v>2.0334999599999999</v>
      </c>
      <c r="E221">
        <v>0.60509997999999998</v>
      </c>
      <c r="G221">
        <f>TREND(Calibration!$A$4:$A$6,Calibration!$B$4:$B$6,'CO2 Concentration Data'!D221)</f>
        <v>814.19416214541991</v>
      </c>
      <c r="H221">
        <f>TREND(Calibration!$A$4:$A$6,Calibration!$C$4:$C$6,'CO2 Concentration Data'!C221)</f>
        <v>464.39361265904108</v>
      </c>
      <c r="I221">
        <f>TREND(Calibration!$A$4:$A$6,Calibration!$D$4:$D$6,'CO2 Concentration Data'!B221)</f>
        <v>511.33172791731363</v>
      </c>
      <c r="J221">
        <f>TREND(Calibration!$A$4:$A$6,Calibration!$E$4:$E$6,'CO2 Concentration Data'!E221)</f>
        <v>416.69534449599462</v>
      </c>
      <c r="K221">
        <f t="shared" si="2"/>
        <v>417.19033656842805</v>
      </c>
    </row>
    <row r="222" spans="1:11" x14ac:dyDescent="0.25">
      <c r="A222">
        <v>1093433</v>
      </c>
      <c r="B222">
        <v>0.51160002000000004</v>
      </c>
      <c r="C222">
        <v>1.1664999700000001</v>
      </c>
      <c r="D222">
        <v>2.06299996</v>
      </c>
      <c r="E222">
        <v>0.61000001000000004</v>
      </c>
      <c r="G222">
        <f>TREND(Calibration!$A$4:$A$6,Calibration!$B$4:$B$6,'CO2 Concentration Data'!D222)</f>
        <v>825.93223639714574</v>
      </c>
      <c r="H222">
        <f>TREND(Calibration!$A$4:$A$6,Calibration!$C$4:$C$6,'CO2 Concentration Data'!C222)</f>
        <v>465.28335900117611</v>
      </c>
      <c r="I222">
        <f>TREND(Calibration!$A$4:$A$6,Calibration!$D$4:$D$6,'CO2 Concentration Data'!B222)</f>
        <v>505.80809796084588</v>
      </c>
      <c r="J222">
        <f>TREND(Calibration!$A$4:$A$6,Calibration!$E$4:$E$6,'CO2 Concentration Data'!E222)</f>
        <v>419.67896670785319</v>
      </c>
      <c r="K222">
        <f t="shared" si="2"/>
        <v>417.35139991610481</v>
      </c>
    </row>
    <row r="223" spans="1:11" x14ac:dyDescent="0.25">
      <c r="A223">
        <v>1098433</v>
      </c>
      <c r="B223">
        <v>0.51599996999999997</v>
      </c>
      <c r="C223">
        <v>1.1642999599999999</v>
      </c>
      <c r="D223">
        <v>2.1673998800000001</v>
      </c>
      <c r="E223">
        <v>0.60619997999999997</v>
      </c>
      <c r="G223">
        <f>TREND(Calibration!$A$4:$A$6,Calibration!$B$4:$B$6,'CO2 Concentration Data'!D223)</f>
        <v>867.47305039152673</v>
      </c>
      <c r="H223">
        <f>TREND(Calibration!$A$4:$A$6,Calibration!$C$4:$C$6,'CO2 Concentration Data'!C223)</f>
        <v>464.39361265904108</v>
      </c>
      <c r="I223">
        <f>TREND(Calibration!$A$4:$A$6,Calibration!$D$4:$D$6,'CO2 Concentration Data'!B223)</f>
        <v>510.22698384855414</v>
      </c>
      <c r="J223">
        <f>TREND(Calibration!$A$4:$A$6,Calibration!$E$4:$E$6,'CO2 Concentration Data'!E223)</f>
        <v>417.36513313668542</v>
      </c>
      <c r="K223">
        <f t="shared" si="2"/>
        <v>417.43782347116331</v>
      </c>
    </row>
    <row r="224" spans="1:11" x14ac:dyDescent="0.25">
      <c r="A224">
        <v>1103433</v>
      </c>
      <c r="B224">
        <v>0.50400001000000005</v>
      </c>
      <c r="C224">
        <v>1.16159999</v>
      </c>
      <c r="D224">
        <v>2.2755999600000001</v>
      </c>
      <c r="E224">
        <v>0.60509997999999998</v>
      </c>
      <c r="G224">
        <f>TREND(Calibration!$A$4:$A$6,Calibration!$B$4:$B$6,'CO2 Concentration Data'!D224)</f>
        <v>910.52595117399028</v>
      </c>
      <c r="H224">
        <f>TREND(Calibration!$A$4:$A$6,Calibration!$C$4:$C$6,'CO2 Concentration Data'!C224)</f>
        <v>463.30166833543615</v>
      </c>
      <c r="I224">
        <f>TREND(Calibration!$A$4:$A$6,Calibration!$D$4:$D$6,'CO2 Concentration Data'!B224)</f>
        <v>498.17538010372442</v>
      </c>
      <c r="J224">
        <f>TREND(Calibration!$A$4:$A$6,Calibration!$E$4:$E$6,'CO2 Concentration Data'!E224)</f>
        <v>416.69534449599462</v>
      </c>
      <c r="K224">
        <f t="shared" si="2"/>
        <v>417.52228362233541</v>
      </c>
    </row>
    <row r="225" spans="1:11" x14ac:dyDescent="0.25">
      <c r="A225">
        <v>1108433</v>
      </c>
      <c r="B225">
        <v>0.51219999999999999</v>
      </c>
      <c r="C225">
        <v>1.1599999700000001</v>
      </c>
      <c r="D225">
        <v>2.18709993</v>
      </c>
      <c r="E225">
        <v>0.60729997999999996</v>
      </c>
      <c r="G225">
        <f>TREND(Calibration!$A$4:$A$6,Calibration!$B$4:$B$6,'CO2 Concentration Data'!D225)</f>
        <v>875.31171648178804</v>
      </c>
      <c r="H225">
        <f>TREND(Calibration!$A$4:$A$6,Calibration!$C$4:$C$6,'CO2 Concentration Data'!C225)</f>
        <v>462.65457493934127</v>
      </c>
      <c r="I225">
        <f>TREND(Calibration!$A$4:$A$6,Calibration!$D$4:$D$6,'CO2 Concentration Data'!B225)</f>
        <v>506.41066007062147</v>
      </c>
      <c r="J225">
        <f>TREND(Calibration!$A$4:$A$6,Calibration!$E$4:$E$6,'CO2 Concentration Data'!E225)</f>
        <v>418.03492177737627</v>
      </c>
      <c r="K225">
        <f t="shared" si="2"/>
        <v>417.63031326257749</v>
      </c>
    </row>
    <row r="226" spans="1:11" x14ac:dyDescent="0.25">
      <c r="A226">
        <v>1113433</v>
      </c>
      <c r="B226">
        <v>0.49849999</v>
      </c>
      <c r="C226">
        <v>1.1627000599999999</v>
      </c>
      <c r="D226">
        <v>2.18109989</v>
      </c>
      <c r="E226">
        <v>0.60890001000000005</v>
      </c>
      <c r="G226">
        <f>TREND(Calibration!$A$4:$A$6,Calibration!$B$4:$B$6,'CO2 Concentration Data'!D226)</f>
        <v>872.92429563320081</v>
      </c>
      <c r="H226">
        <f>TREND(Calibration!$A$4:$A$6,Calibration!$C$4:$C$6,'CO2 Concentration Data'!C226)</f>
        <v>463.74656779434423</v>
      </c>
      <c r="I226">
        <f>TREND(Calibration!$A$4:$A$6,Calibration!$D$4:$D$6,'CO2 Concentration Data'!B226)</f>
        <v>492.65168988903707</v>
      </c>
      <c r="J226">
        <f>TREND(Calibration!$A$4:$A$6,Calibration!$E$4:$E$6,'CO2 Concentration Data'!E226)</f>
        <v>419.00917806716234</v>
      </c>
      <c r="K226">
        <f t="shared" ref="K226:K289" si="3">AVERAGE(J196:J226)</f>
        <v>417.85423047982397</v>
      </c>
    </row>
    <row r="227" spans="1:11" x14ac:dyDescent="0.25">
      <c r="A227">
        <v>1118433</v>
      </c>
      <c r="B227">
        <v>0.49739999000000001</v>
      </c>
      <c r="C227">
        <v>1.1627000599999999</v>
      </c>
      <c r="D227">
        <v>2.1640999299999999</v>
      </c>
      <c r="E227">
        <v>0.59859996999999998</v>
      </c>
      <c r="G227">
        <f>TREND(Calibration!$A$4:$A$6,Calibration!$B$4:$B$6,'CO2 Concentration Data'!D227)</f>
        <v>866.15999757366285</v>
      </c>
      <c r="H227">
        <f>TREND(Calibration!$A$4:$A$6,Calibration!$C$4:$C$6,'CO2 Concentration Data'!C227)</f>
        <v>463.74656779434423</v>
      </c>
      <c r="I227">
        <f>TREND(Calibration!$A$4:$A$6,Calibration!$D$4:$D$6,'CO2 Concentration Data'!B227)</f>
        <v>491.54695586331428</v>
      </c>
      <c r="J227">
        <f>TREND(Calibration!$A$4:$A$6,Calibration!$E$4:$E$6,'CO2 Concentration Data'!E227)</f>
        <v>412.73749643928824</v>
      </c>
      <c r="K227">
        <f t="shared" si="3"/>
        <v>417.88762130954245</v>
      </c>
    </row>
    <row r="228" spans="1:11" x14ac:dyDescent="0.25">
      <c r="A228">
        <v>1123433</v>
      </c>
      <c r="B228">
        <v>0.50510001000000004</v>
      </c>
      <c r="C228">
        <v>1.16100001</v>
      </c>
      <c r="D228">
        <v>2.1285998799999999</v>
      </c>
      <c r="E228">
        <v>0.60129999999999995</v>
      </c>
      <c r="G228">
        <f>TREND(Calibration!$A$4:$A$6,Calibration!$B$4:$B$6,'CO2 Concentration Data'!D228)</f>
        <v>852.03449849434151</v>
      </c>
      <c r="H228">
        <f>TREND(Calibration!$A$4:$A$6,Calibration!$C$4:$C$6,'CO2 Concentration Data'!C228)</f>
        <v>463.05901943367928</v>
      </c>
      <c r="I228">
        <f>TREND(Calibration!$A$4:$A$6,Calibration!$D$4:$D$6,'CO2 Concentration Data'!B228)</f>
        <v>499.28011412944721</v>
      </c>
      <c r="J228">
        <f>TREND(Calibration!$A$4:$A$6,Calibration!$E$4:$E$6,'CO2 Concentration Data'!E228)</f>
        <v>414.38154136976505</v>
      </c>
      <c r="K228">
        <f t="shared" si="3"/>
        <v>417.80119657597027</v>
      </c>
    </row>
    <row r="229" spans="1:11" x14ac:dyDescent="0.25">
      <c r="A229">
        <v>1128433</v>
      </c>
      <c r="B229">
        <v>0.50950002999999999</v>
      </c>
      <c r="C229">
        <v>1.16159999</v>
      </c>
      <c r="D229">
        <v>2.10019994</v>
      </c>
      <c r="E229">
        <v>0.59750002999999996</v>
      </c>
      <c r="G229">
        <f>TREND(Calibration!$A$4:$A$6,Calibration!$B$4:$B$6,'CO2 Concentration Data'!D229)</f>
        <v>840.73413902096661</v>
      </c>
      <c r="H229">
        <f>TREND(Calibration!$A$4:$A$6,Calibration!$C$4:$C$6,'CO2 Concentration Data'!C229)</f>
        <v>463.30166833543615</v>
      </c>
      <c r="I229">
        <f>TREND(Calibration!$A$4:$A$6,Calibration!$D$4:$D$6,'CO2 Concentration Data'!B229)</f>
        <v>503.69907031841166</v>
      </c>
      <c r="J229">
        <f>TREND(Calibration!$A$4:$A$6,Calibration!$E$4:$E$6,'CO2 Concentration Data'!E229)</f>
        <v>412.0677443325232</v>
      </c>
      <c r="K229">
        <f t="shared" si="3"/>
        <v>417.61852714310987</v>
      </c>
    </row>
    <row r="230" spans="1:11" x14ac:dyDescent="0.25">
      <c r="A230">
        <v>1133433</v>
      </c>
      <c r="B230">
        <v>0.50669998000000005</v>
      </c>
      <c r="C230">
        <v>1.1664999700000001</v>
      </c>
      <c r="D230">
        <v>2.0973999499999998</v>
      </c>
      <c r="E230">
        <v>0.60290003000000003</v>
      </c>
      <c r="G230">
        <f>TREND(Calibration!$A$4:$A$6,Calibration!$B$4:$B$6,'CO2 Concentration Data'!D230)</f>
        <v>839.62002069811604</v>
      </c>
      <c r="H230">
        <f>TREND(Calibration!$A$4:$A$6,Calibration!$C$4:$C$6,'CO2 Concentration Data'!C230)</f>
        <v>465.28335900117611</v>
      </c>
      <c r="I230">
        <f>TREND(Calibration!$A$4:$A$6,Calibration!$D$4:$D$6,'CO2 Concentration Data'!B230)</f>
        <v>500.8869698559343</v>
      </c>
      <c r="J230">
        <f>TREND(Calibration!$A$4:$A$6,Calibration!$E$4:$E$6,'CO2 Concentration Data'!E230)</f>
        <v>415.35579765955111</v>
      </c>
      <c r="K230">
        <f t="shared" si="3"/>
        <v>417.57531595483749</v>
      </c>
    </row>
    <row r="231" spans="1:11" x14ac:dyDescent="0.25">
      <c r="A231">
        <v>1138447</v>
      </c>
      <c r="B231">
        <v>0.51490002999999995</v>
      </c>
      <c r="C231">
        <v>1.1627000599999999</v>
      </c>
      <c r="D231">
        <v>2.0264000900000001</v>
      </c>
      <c r="E231">
        <v>0.60240000000000005</v>
      </c>
      <c r="G231">
        <f>TREND(Calibration!$A$4:$A$6,Calibration!$B$4:$B$6,'CO2 Concentration Data'!D231)</f>
        <v>811.36911803567079</v>
      </c>
      <c r="H231">
        <f>TREND(Calibration!$A$4:$A$6,Calibration!$C$4:$C$6,'CO2 Concentration Data'!C231)</f>
        <v>463.74656779434423</v>
      </c>
      <c r="I231">
        <f>TREND(Calibration!$A$4:$A$6,Calibration!$D$4:$D$6,'CO2 Concentration Data'!B231)</f>
        <v>509.12231008105084</v>
      </c>
      <c r="J231">
        <f>TREND(Calibration!$A$4:$A$6,Calibration!$E$4:$E$6,'CO2 Concentration Data'!E231)</f>
        <v>415.05133001045601</v>
      </c>
      <c r="K231">
        <f t="shared" si="3"/>
        <v>417.53210358805148</v>
      </c>
    </row>
    <row r="232" spans="1:11" x14ac:dyDescent="0.25">
      <c r="A232">
        <v>1143432</v>
      </c>
      <c r="B232">
        <v>0.52310002</v>
      </c>
      <c r="C232">
        <v>1.1642999599999999</v>
      </c>
      <c r="D232">
        <v>1.98479998</v>
      </c>
      <c r="E232">
        <v>0.59579998000000001</v>
      </c>
      <c r="G232">
        <f>TREND(Calibration!$A$4:$A$6,Calibration!$B$4:$B$6,'CO2 Concentration Data'!D232)</f>
        <v>794.81640006753651</v>
      </c>
      <c r="H232">
        <f>TREND(Calibration!$A$4:$A$6,Calibration!$C$4:$C$6,'CO2 Concentration Data'!C232)</f>
        <v>464.39361265904108</v>
      </c>
      <c r="I232">
        <f>TREND(Calibration!$A$4:$A$6,Calibration!$D$4:$D$6,'CO2 Concentration Data'!B232)</f>
        <v>517.35759004794807</v>
      </c>
      <c r="J232">
        <f>TREND(Calibration!$A$4:$A$6,Calibration!$E$4:$E$6,'CO2 Concentration Data'!E232)</f>
        <v>411.03258598833554</v>
      </c>
      <c r="K232">
        <f t="shared" si="3"/>
        <v>417.29443586535638</v>
      </c>
    </row>
    <row r="233" spans="1:11" x14ac:dyDescent="0.25">
      <c r="A233">
        <v>1148433</v>
      </c>
      <c r="B233">
        <v>0.50290000000000001</v>
      </c>
      <c r="C233">
        <v>1.1648999499999999</v>
      </c>
      <c r="D233">
        <v>2.0525999100000001</v>
      </c>
      <c r="E233">
        <v>0.59969996999999997</v>
      </c>
      <c r="G233">
        <f>TREND(Calibration!$A$4:$A$6,Calibration!$B$4:$B$6,'CO2 Concentration Data'!D233)</f>
        <v>821.7940479523437</v>
      </c>
      <c r="H233">
        <f>TREND(Calibration!$A$4:$A$6,Calibration!$C$4:$C$6,'CO2 Concentration Data'!C233)</f>
        <v>464.63626560508112</v>
      </c>
      <c r="I233">
        <f>TREND(Calibration!$A$4:$A$6,Calibration!$D$4:$D$6,'CO2 Concentration Data'!B233)</f>
        <v>497.07063603496499</v>
      </c>
      <c r="J233">
        <f>TREND(Calibration!$A$4:$A$6,Calibration!$E$4:$E$6,'CO2 Concentration Data'!E233)</f>
        <v>413.40728507997909</v>
      </c>
      <c r="K233">
        <f t="shared" si="3"/>
        <v>417.07051727317719</v>
      </c>
    </row>
    <row r="234" spans="1:11" x14ac:dyDescent="0.25">
      <c r="A234">
        <v>1153433</v>
      </c>
      <c r="B234">
        <v>0.49470001000000002</v>
      </c>
      <c r="C234">
        <v>1.1660000100000001</v>
      </c>
      <c r="D234">
        <v>2.0613999399999998</v>
      </c>
      <c r="E234">
        <v>0.59420002000000005</v>
      </c>
      <c r="G234">
        <f>TREND(Calibration!$A$4:$A$6,Calibration!$B$4:$B$6,'CO2 Concentration Data'!D234)</f>
        <v>825.29558712378139</v>
      </c>
      <c r="H234">
        <f>TREND(Calibration!$A$4:$A$6,Calibration!$C$4:$C$6,'CO2 Concentration Data'!C234)</f>
        <v>465.08116101970614</v>
      </c>
      <c r="I234">
        <f>TREND(Calibration!$A$4:$A$6,Calibration!$D$4:$D$6,'CO2 Concentration Data'!B234)</f>
        <v>488.83535606806782</v>
      </c>
      <c r="J234">
        <f>TREND(Calibration!$A$4:$A$6,Calibration!$E$4:$E$6,'CO2 Concentration Data'!E234)</f>
        <v>410.05837232146308</v>
      </c>
      <c r="K234">
        <f t="shared" si="3"/>
        <v>416.71696315199137</v>
      </c>
    </row>
    <row r="235" spans="1:11" x14ac:dyDescent="0.25">
      <c r="A235">
        <v>1158433</v>
      </c>
      <c r="B235">
        <v>0.48920000000000002</v>
      </c>
      <c r="C235">
        <v>1.16869998</v>
      </c>
      <c r="D235">
        <v>2.0028998900000001</v>
      </c>
      <c r="E235">
        <v>0.60180001999999999</v>
      </c>
      <c r="G235">
        <f>TREND(Calibration!$A$4:$A$6,Calibration!$B$4:$B$6,'CO2 Concentration Data'!D235)</f>
        <v>802.01836913633497</v>
      </c>
      <c r="H235">
        <f>TREND(Calibration!$A$4:$A$6,Calibration!$C$4:$C$6,'CO2 Concentration Data'!C235)</f>
        <v>466.17310534331102</v>
      </c>
      <c r="I235">
        <f>TREND(Calibration!$A$4:$A$6,Calibration!$D$4:$D$6,'CO2 Concentration Data'!B235)</f>
        <v>483.31167589641717</v>
      </c>
      <c r="J235">
        <f>TREND(Calibration!$A$4:$A$6,Calibration!$E$4:$E$6,'CO2 Concentration Data'!E235)</f>
        <v>414.68600292987259</v>
      </c>
      <c r="K235">
        <f t="shared" si="3"/>
        <v>416.61875367388421</v>
      </c>
    </row>
    <row r="236" spans="1:11" x14ac:dyDescent="0.25">
      <c r="A236">
        <v>1163433</v>
      </c>
      <c r="B236">
        <v>0.4914</v>
      </c>
      <c r="C236">
        <v>1.16540003</v>
      </c>
      <c r="D236">
        <v>2.0564000600000001</v>
      </c>
      <c r="E236">
        <v>0.60729997999999996</v>
      </c>
      <c r="G236">
        <f>TREND(Calibration!$A$4:$A$6,Calibration!$B$4:$B$6,'CO2 Concentration Data'!D236)</f>
        <v>823.30613076141822</v>
      </c>
      <c r="H236">
        <f>TREND(Calibration!$A$4:$A$6,Calibration!$C$4:$C$6,'CO2 Concentration Data'!C236)</f>
        <v>464.83851211794922</v>
      </c>
      <c r="I236">
        <f>TREND(Calibration!$A$4:$A$6,Calibration!$D$4:$D$6,'CO2 Concentration Data'!B236)</f>
        <v>485.52114394786275</v>
      </c>
      <c r="J236">
        <f>TREND(Calibration!$A$4:$A$6,Calibration!$E$4:$E$6,'CO2 Concentration Data'!E236)</f>
        <v>418.03492177737627</v>
      </c>
      <c r="K236">
        <f t="shared" si="3"/>
        <v>416.57554130709809</v>
      </c>
    </row>
    <row r="237" spans="1:11" x14ac:dyDescent="0.25">
      <c r="A237">
        <v>1168434</v>
      </c>
      <c r="B237">
        <v>0.49360000999999998</v>
      </c>
      <c r="C237">
        <v>1.16820002</v>
      </c>
      <c r="D237">
        <v>1.99360001</v>
      </c>
      <c r="E237">
        <v>0.60460000999999997</v>
      </c>
      <c r="G237">
        <f>TREND(Calibration!$A$4:$A$6,Calibration!$B$4:$B$6,'CO2 Concentration Data'!D237)</f>
        <v>798.31793923897419</v>
      </c>
      <c r="H237">
        <f>TREND(Calibration!$A$4:$A$6,Calibration!$C$4:$C$6,'CO2 Concentration Data'!C237)</f>
        <v>465.97090736184106</v>
      </c>
      <c r="I237">
        <f>TREND(Calibration!$A$4:$A$6,Calibration!$D$4:$D$6,'CO2 Concentration Data'!B237)</f>
        <v>487.73062204234498</v>
      </c>
      <c r="J237">
        <f>TREND(Calibration!$A$4:$A$6,Calibration!$E$4:$E$6,'CO2 Concentration Data'!E237)</f>
        <v>416.39091338082528</v>
      </c>
      <c r="K237">
        <f t="shared" si="3"/>
        <v>416.44786878913982</v>
      </c>
    </row>
    <row r="238" spans="1:11" x14ac:dyDescent="0.25">
      <c r="A238">
        <v>1173450</v>
      </c>
      <c r="B238">
        <v>0.49849999</v>
      </c>
      <c r="C238">
        <v>1.16820002</v>
      </c>
      <c r="D238">
        <v>2.0897998800000002</v>
      </c>
      <c r="E238">
        <v>0.60890001000000005</v>
      </c>
      <c r="G238">
        <f>TREND(Calibration!$A$4:$A$6,Calibration!$B$4:$B$6,'CO2 Concentration Data'!D238)</f>
        <v>836.5959465971564</v>
      </c>
      <c r="H238">
        <f>TREND(Calibration!$A$4:$A$6,Calibration!$C$4:$C$6,'CO2 Concentration Data'!C238)</f>
        <v>465.97090736184106</v>
      </c>
      <c r="I238">
        <f>TREND(Calibration!$A$4:$A$6,Calibration!$D$4:$D$6,'CO2 Concentration Data'!B238)</f>
        <v>492.65168988903707</v>
      </c>
      <c r="J238">
        <f>TREND(Calibration!$A$4:$A$6,Calibration!$E$4:$E$6,'CO2 Concentration Data'!E238)</f>
        <v>419.00917806716234</v>
      </c>
      <c r="K238">
        <f t="shared" si="3"/>
        <v>416.43608404460485</v>
      </c>
    </row>
    <row r="239" spans="1:11" x14ac:dyDescent="0.25">
      <c r="A239">
        <v>1178432</v>
      </c>
      <c r="B239">
        <v>0.49579999000000002</v>
      </c>
      <c r="C239">
        <v>1.1648999499999999</v>
      </c>
      <c r="D239">
        <v>1.8639999599999999</v>
      </c>
      <c r="E239">
        <v>0.60399997000000005</v>
      </c>
      <c r="G239">
        <f>TREND(Calibration!$A$4:$A$6,Calibration!$B$4:$B$6,'CO2 Concentration Data'!D239)</f>
        <v>746.74997280075797</v>
      </c>
      <c r="H239">
        <f>TREND(Calibration!$A$4:$A$6,Calibration!$C$4:$C$6,'CO2 Concentration Data'!C239)</f>
        <v>464.63626560508112</v>
      </c>
      <c r="I239">
        <f>TREND(Calibration!$A$4:$A$6,Calibration!$D$4:$D$6,'CO2 Concentration Data'!B239)</f>
        <v>489.94007000771745</v>
      </c>
      <c r="J239">
        <f>TREND(Calibration!$A$4:$A$6,Calibration!$E$4:$E$6,'CO2 Concentration Data'!E239)</f>
        <v>416.02554976631615</v>
      </c>
      <c r="K239">
        <f t="shared" si="3"/>
        <v>416.27501951841441</v>
      </c>
    </row>
    <row r="240" spans="1:11" x14ac:dyDescent="0.25">
      <c r="A240">
        <v>1183435</v>
      </c>
      <c r="B240">
        <v>0.49309998999999999</v>
      </c>
      <c r="C240">
        <v>1.1632000199999999</v>
      </c>
      <c r="D240">
        <v>2.1461000399999999</v>
      </c>
      <c r="E240">
        <v>0.60890001000000005</v>
      </c>
      <c r="G240">
        <f>TREND(Calibration!$A$4:$A$6,Calibration!$B$4:$B$6,'CO2 Concentration Data'!D240)</f>
        <v>858.99782654508999</v>
      </c>
      <c r="H240">
        <f>TREND(Calibration!$A$4:$A$6,Calibration!$C$4:$C$6,'CO2 Concentration Data'!C240)</f>
        <v>463.94876577581419</v>
      </c>
      <c r="I240">
        <f>TREND(Calibration!$A$4:$A$6,Calibration!$D$4:$D$6,'CO2 Concentration Data'!B240)</f>
        <v>487.22845012639777</v>
      </c>
      <c r="J240">
        <f>TREND(Calibration!$A$4:$A$6,Calibration!$E$4:$E$6,'CO2 Concentration Data'!E240)</f>
        <v>419.00917806716234</v>
      </c>
      <c r="K240">
        <f t="shared" si="3"/>
        <v>416.39287049930505</v>
      </c>
    </row>
    <row r="241" spans="1:11" x14ac:dyDescent="0.25">
      <c r="A241">
        <v>1188433</v>
      </c>
      <c r="B241">
        <v>0.49030000000000001</v>
      </c>
      <c r="C241">
        <v>1.16540003</v>
      </c>
      <c r="D241">
        <v>2.0280001200000002</v>
      </c>
      <c r="E241">
        <v>0.60570002000000001</v>
      </c>
      <c r="G241">
        <f>TREND(Calibration!$A$4:$A$6,Calibration!$B$4:$B$6,'CO2 Concentration Data'!D241)</f>
        <v>812.00577128804332</v>
      </c>
      <c r="H241">
        <f>TREND(Calibration!$A$4:$A$6,Calibration!$C$4:$C$6,'CO2 Concentration Data'!C241)</f>
        <v>464.83851211794922</v>
      </c>
      <c r="I241">
        <f>TREND(Calibration!$A$4:$A$6,Calibration!$D$4:$D$6,'CO2 Concentration Data'!B241)</f>
        <v>484.41640992213996</v>
      </c>
      <c r="J241">
        <f>TREND(Calibration!$A$4:$A$6,Calibration!$E$4:$E$6,'CO2 Concentration Data'!E241)</f>
        <v>417.06070811050381</v>
      </c>
      <c r="K241">
        <f t="shared" si="3"/>
        <v>416.46947389222862</v>
      </c>
    </row>
    <row r="242" spans="1:11" x14ac:dyDescent="0.25">
      <c r="A242">
        <v>1193433</v>
      </c>
      <c r="B242">
        <v>0.49419998999999998</v>
      </c>
      <c r="C242">
        <v>1.16760004</v>
      </c>
      <c r="D242">
        <v>2.0455000399999999</v>
      </c>
      <c r="E242">
        <v>0.60399997000000005</v>
      </c>
      <c r="G242">
        <f>TREND(Calibration!$A$4:$A$6,Calibration!$B$4:$B$6,'CO2 Concentration Data'!D242)</f>
        <v>818.96900384259447</v>
      </c>
      <c r="H242">
        <f>TREND(Calibration!$A$4:$A$6,Calibration!$C$4:$C$6,'CO2 Concentration Data'!C242)</f>
        <v>465.72825846008413</v>
      </c>
      <c r="I242">
        <f>TREND(Calibration!$A$4:$A$6,Calibration!$D$4:$D$6,'CO2 Concentration Data'!B242)</f>
        <v>488.33318415212062</v>
      </c>
      <c r="J242">
        <f>TREND(Calibration!$A$4:$A$6,Calibration!$E$4:$E$6,'CO2 Concentration Data'!E242)</f>
        <v>416.02554976631615</v>
      </c>
      <c r="K242">
        <f t="shared" si="3"/>
        <v>416.40465544025898</v>
      </c>
    </row>
    <row r="243" spans="1:11" x14ac:dyDescent="0.25">
      <c r="A243">
        <v>1198433</v>
      </c>
      <c r="B243">
        <v>0.49309998999999999</v>
      </c>
      <c r="C243">
        <v>1.1660000100000001</v>
      </c>
      <c r="D243">
        <v>2.1658000899999998</v>
      </c>
      <c r="E243">
        <v>0.60180001999999999</v>
      </c>
      <c r="G243">
        <f>TREND(Calibration!$A$4:$A$6,Calibration!$B$4:$B$6,'CO2 Concentration Data'!D243)</f>
        <v>866.83649263535142</v>
      </c>
      <c r="H243">
        <f>TREND(Calibration!$A$4:$A$6,Calibration!$C$4:$C$6,'CO2 Concentration Data'!C243)</f>
        <v>465.08116101970614</v>
      </c>
      <c r="I243">
        <f>TREND(Calibration!$A$4:$A$6,Calibration!$D$4:$D$6,'CO2 Concentration Data'!B243)</f>
        <v>487.22845012639777</v>
      </c>
      <c r="J243">
        <f>TREND(Calibration!$A$4:$A$6,Calibration!$E$4:$E$6,'CO2 Concentration Data'!E243)</f>
        <v>414.68600292987259</v>
      </c>
      <c r="K243">
        <f t="shared" si="3"/>
        <v>416.27501951841441</v>
      </c>
    </row>
    <row r="244" spans="1:11" x14ac:dyDescent="0.25">
      <c r="A244">
        <v>1203433</v>
      </c>
      <c r="B244">
        <v>0.49200000999999999</v>
      </c>
      <c r="C244">
        <v>1.1664999700000001</v>
      </c>
      <c r="D244">
        <v>2.0122001200000001</v>
      </c>
      <c r="E244">
        <v>0.59689999000000005</v>
      </c>
      <c r="G244">
        <f>TREND(Calibration!$A$4:$A$6,Calibration!$B$4:$B$6,'CO2 Concentration Data'!D244)</f>
        <v>805.7189382989834</v>
      </c>
      <c r="H244">
        <f>TREND(Calibration!$A$4:$A$6,Calibration!$C$4:$C$6,'CO2 Concentration Data'!C244)</f>
        <v>465.28335900117611</v>
      </c>
      <c r="I244">
        <f>TREND(Calibration!$A$4:$A$6,Calibration!$D$4:$D$6,'CO2 Concentration Data'!B244)</f>
        <v>486.12373618674815</v>
      </c>
      <c r="J244">
        <f>TREND(Calibration!$A$4:$A$6,Calibration!$E$4:$E$6,'CO2 Concentration Data'!E244)</f>
        <v>411.70238071801407</v>
      </c>
      <c r="K244">
        <f t="shared" si="3"/>
        <v>416.07074400037044</v>
      </c>
    </row>
    <row r="245" spans="1:11" x14ac:dyDescent="0.25">
      <c r="A245">
        <v>1208433</v>
      </c>
      <c r="B245">
        <v>0.49470001000000002</v>
      </c>
      <c r="C245">
        <v>1.16540003</v>
      </c>
      <c r="D245">
        <v>2.1110999600000002</v>
      </c>
      <c r="E245">
        <v>0.60240000000000005</v>
      </c>
      <c r="G245">
        <f>TREND(Calibration!$A$4:$A$6,Calibration!$B$4:$B$6,'CO2 Concentration Data'!D245)</f>
        <v>845.07126593979035</v>
      </c>
      <c r="H245">
        <f>TREND(Calibration!$A$4:$A$6,Calibration!$C$4:$C$6,'CO2 Concentration Data'!C245)</f>
        <v>464.83851211794922</v>
      </c>
      <c r="I245">
        <f>TREND(Calibration!$A$4:$A$6,Calibration!$D$4:$D$6,'CO2 Concentration Data'!B245)</f>
        <v>488.83535606806782</v>
      </c>
      <c r="J245">
        <f>TREND(Calibration!$A$4:$A$6,Calibration!$E$4:$E$6,'CO2 Concentration Data'!E245)</f>
        <v>415.05133001045601</v>
      </c>
      <c r="K245">
        <f t="shared" si="3"/>
        <v>416.06092246330292</v>
      </c>
    </row>
    <row r="246" spans="1:11" x14ac:dyDescent="0.25">
      <c r="A246">
        <v>1213433</v>
      </c>
      <c r="B246">
        <v>0.50669998000000005</v>
      </c>
      <c r="C246">
        <v>1.1670999500000001</v>
      </c>
      <c r="D246">
        <v>2.0771999399999999</v>
      </c>
      <c r="E246">
        <v>0.60240000000000005</v>
      </c>
      <c r="G246">
        <f>TREND(Calibration!$A$4:$A$6,Calibration!$B$4:$B$6,'CO2 Concentration Data'!D246)</f>
        <v>831.58242011284142</v>
      </c>
      <c r="H246">
        <f>TREND(Calibration!$A$4:$A$6,Calibration!$C$4:$C$6,'CO2 Concentration Data'!C246)</f>
        <v>465.52600790293297</v>
      </c>
      <c r="I246">
        <f>TREND(Calibration!$A$4:$A$6,Calibration!$D$4:$D$6,'CO2 Concentration Data'!B246)</f>
        <v>500.8869698559343</v>
      </c>
      <c r="J246">
        <f>TREND(Calibration!$A$4:$A$6,Calibration!$E$4:$E$6,'CO2 Concentration Data'!E246)</f>
        <v>415.05133001045601</v>
      </c>
      <c r="K246">
        <f t="shared" si="3"/>
        <v>416.01771009651685</v>
      </c>
    </row>
    <row r="247" spans="1:11" x14ac:dyDescent="0.25">
      <c r="A247">
        <v>1218433</v>
      </c>
      <c r="B247">
        <v>0.50510001000000004</v>
      </c>
      <c r="C247">
        <v>1.1670999500000001</v>
      </c>
      <c r="D247">
        <v>1.9061000299999999</v>
      </c>
      <c r="E247">
        <v>0.60790001999999999</v>
      </c>
      <c r="G247">
        <f>TREND(Calibration!$A$4:$A$6,Calibration!$B$4:$B$6,'CO2 Concentration Data'!D247)</f>
        <v>763.50162526390557</v>
      </c>
      <c r="H247">
        <f>TREND(Calibration!$A$4:$A$6,Calibration!$C$4:$C$6,'CO2 Concentration Data'!C247)</f>
        <v>465.52600790293297</v>
      </c>
      <c r="I247">
        <f>TREND(Calibration!$A$4:$A$6,Calibration!$D$4:$D$6,'CO2 Concentration Data'!B247)</f>
        <v>499.28011412944721</v>
      </c>
      <c r="J247">
        <f>TREND(Calibration!$A$4:$A$6,Calibration!$E$4:$E$6,'CO2 Concentration Data'!E247)</f>
        <v>418.40028539188552</v>
      </c>
      <c r="K247">
        <f t="shared" si="3"/>
        <v>416.03931618170031</v>
      </c>
    </row>
    <row r="248" spans="1:11" x14ac:dyDescent="0.25">
      <c r="A248">
        <v>1223433</v>
      </c>
      <c r="B248">
        <v>0.50340003</v>
      </c>
      <c r="C248">
        <v>1.16540003</v>
      </c>
      <c r="D248">
        <v>2.1744999900000002</v>
      </c>
      <c r="E248">
        <v>0.60509997999999998</v>
      </c>
      <c r="G248">
        <f>TREND(Calibration!$A$4:$A$6,Calibration!$B$4:$B$6,'CO2 Concentration Data'!D248)</f>
        <v>870.29818999747317</v>
      </c>
      <c r="H248">
        <f>TREND(Calibration!$A$4:$A$6,Calibration!$C$4:$C$6,'CO2 Concentration Data'!C248)</f>
        <v>464.83851211794922</v>
      </c>
      <c r="I248">
        <f>TREND(Calibration!$A$4:$A$6,Calibration!$D$4:$D$6,'CO2 Concentration Data'!B248)</f>
        <v>497.57281799394877</v>
      </c>
      <c r="J248">
        <f>TREND(Calibration!$A$4:$A$6,Calibration!$E$4:$E$6,'CO2 Concentration Data'!E248)</f>
        <v>416.69534449599462</v>
      </c>
      <c r="K248">
        <f t="shared" si="3"/>
        <v>415.97449772973073</v>
      </c>
    </row>
    <row r="249" spans="1:11" x14ac:dyDescent="0.25">
      <c r="A249">
        <v>1228433</v>
      </c>
      <c r="B249">
        <v>0.50239997999999997</v>
      </c>
      <c r="C249">
        <v>1.1708999899999999</v>
      </c>
      <c r="D249">
        <v>2.0908999399999999</v>
      </c>
      <c r="E249">
        <v>0.60079998000000001</v>
      </c>
      <c r="G249">
        <f>TREND(Calibration!$A$4:$A$6,Calibration!$B$4:$B$6,'CO2 Concentration Data'!D249)</f>
        <v>837.03366137550722</v>
      </c>
      <c r="H249">
        <f>TREND(Calibration!$A$4:$A$6,Calibration!$C$4:$C$6,'CO2 Concentration Data'!C249)</f>
        <v>467.06285168544593</v>
      </c>
      <c r="I249">
        <f>TREND(Calibration!$A$4:$A$6,Calibration!$D$4:$D$6,'CO2 Concentration Data'!B249)</f>
        <v>496.56846411901773</v>
      </c>
      <c r="J249">
        <f>TREND(Calibration!$A$4:$A$6,Calibration!$E$4:$E$6,'CO2 Concentration Data'!E249)</f>
        <v>414.07707980965762</v>
      </c>
      <c r="K249">
        <f t="shared" si="3"/>
        <v>415.84682540819142</v>
      </c>
    </row>
    <row r="250" spans="1:11" x14ac:dyDescent="0.25">
      <c r="A250">
        <v>1233433</v>
      </c>
      <c r="B250">
        <v>0.49360000999999998</v>
      </c>
      <c r="C250">
        <v>1.17250001</v>
      </c>
      <c r="D250">
        <v>2.0991001100000002</v>
      </c>
      <c r="E250">
        <v>0.60619997999999997</v>
      </c>
      <c r="G250">
        <f>TREND(Calibration!$A$4:$A$6,Calibration!$B$4:$B$6,'CO2 Concentration Data'!D250)</f>
        <v>840.29651575980483</v>
      </c>
      <c r="H250">
        <f>TREND(Calibration!$A$4:$A$6,Calibration!$C$4:$C$6,'CO2 Concentration Data'!C250)</f>
        <v>467.70994508154092</v>
      </c>
      <c r="I250">
        <f>TREND(Calibration!$A$4:$A$6,Calibration!$D$4:$D$6,'CO2 Concentration Data'!B250)</f>
        <v>487.73062204234498</v>
      </c>
      <c r="J250">
        <f>TREND(Calibration!$A$4:$A$6,Calibration!$E$4:$E$6,'CO2 Concentration Data'!E250)</f>
        <v>417.36513313668542</v>
      </c>
      <c r="K250">
        <f t="shared" si="3"/>
        <v>415.87825185192884</v>
      </c>
    </row>
    <row r="251" spans="1:11" x14ac:dyDescent="0.25">
      <c r="A251">
        <v>1238433</v>
      </c>
      <c r="B251">
        <v>0.51270002000000003</v>
      </c>
      <c r="C251">
        <v>1.1713999500000001</v>
      </c>
      <c r="D251">
        <v>2.0645999900000001</v>
      </c>
      <c r="E251">
        <v>0.60460000999999997</v>
      </c>
      <c r="G251">
        <f>TREND(Calibration!$A$4:$A$6,Calibration!$B$4:$B$6,'CO2 Concentration Data'!D251)</f>
        <v>826.56888964951827</v>
      </c>
      <c r="H251">
        <f>TREND(Calibration!$A$4:$A$6,Calibration!$C$4:$C$6,'CO2 Concentration Data'!C251)</f>
        <v>467.26504966691601</v>
      </c>
      <c r="I251">
        <f>TREND(Calibration!$A$4:$A$6,Calibration!$D$4:$D$6,'CO2 Concentration Data'!B251)</f>
        <v>506.91283198656879</v>
      </c>
      <c r="J251">
        <f>TREND(Calibration!$A$4:$A$6,Calibration!$E$4:$E$6,'CO2 Concentration Data'!E251)</f>
        <v>416.39091338082528</v>
      </c>
      <c r="K251">
        <f t="shared" si="3"/>
        <v>415.71718850425202</v>
      </c>
    </row>
    <row r="252" spans="1:11" x14ac:dyDescent="0.25">
      <c r="A252">
        <v>1243433</v>
      </c>
      <c r="B252">
        <v>0.50779998000000004</v>
      </c>
      <c r="C252">
        <v>1.1708999899999999</v>
      </c>
      <c r="D252">
        <v>2.1505000600000002</v>
      </c>
      <c r="E252">
        <v>0.60619997999999997</v>
      </c>
      <c r="G252">
        <f>TREND(Calibration!$A$4:$A$6,Calibration!$B$4:$B$6,'CO2 Concentration Data'!D252)</f>
        <v>860.74859812031309</v>
      </c>
      <c r="H252">
        <f>TREND(Calibration!$A$4:$A$6,Calibration!$C$4:$C$6,'CO2 Concentration Data'!C252)</f>
        <v>467.06285168544593</v>
      </c>
      <c r="I252">
        <f>TREND(Calibration!$A$4:$A$6,Calibration!$D$4:$D$6,'CO2 Concentration Data'!B252)</f>
        <v>501.99170388165709</v>
      </c>
      <c r="J252">
        <f>TREND(Calibration!$A$4:$A$6,Calibration!$E$4:$E$6,'CO2 Concentration Data'!E252)</f>
        <v>417.36513313668542</v>
      </c>
      <c r="K252">
        <f t="shared" si="3"/>
        <v>415.7387945894356</v>
      </c>
    </row>
    <row r="253" spans="1:11" x14ac:dyDescent="0.25">
      <c r="A253">
        <v>1248433</v>
      </c>
      <c r="B253">
        <v>0.54990000000000006</v>
      </c>
      <c r="C253">
        <v>1.1670999500000001</v>
      </c>
      <c r="D253">
        <v>2.10400009</v>
      </c>
      <c r="E253">
        <v>0.60350000999999998</v>
      </c>
      <c r="G253">
        <f>TREND(Calibration!$A$4:$A$6,Calibration!$B$4:$B$6,'CO2 Concentration Data'!D253)</f>
        <v>842.24622183004112</v>
      </c>
      <c r="H253">
        <f>TREND(Calibration!$A$4:$A$6,Calibration!$C$4:$C$6,'CO2 Concentration Data'!C253)</f>
        <v>465.52600790293297</v>
      </c>
      <c r="I253">
        <f>TREND(Calibration!$A$4:$A$6,Calibration!$D$4:$D$6,'CO2 Concentration Data'!B253)</f>
        <v>544.27290804312179</v>
      </c>
      <c r="J253">
        <f>TREND(Calibration!$A$4:$A$6,Calibration!$E$4:$E$6,'CO2 Concentration Data'!E253)</f>
        <v>415.72112474013443</v>
      </c>
      <c r="K253">
        <f t="shared" si="3"/>
        <v>415.61112226789618</v>
      </c>
    </row>
    <row r="254" spans="1:11" x14ac:dyDescent="0.25">
      <c r="A254">
        <v>1253433</v>
      </c>
      <c r="B254">
        <v>0.56140000000000001</v>
      </c>
      <c r="C254">
        <v>1.1703000100000001</v>
      </c>
      <c r="D254">
        <v>1.92630005</v>
      </c>
      <c r="E254">
        <v>0.60570002000000001</v>
      </c>
      <c r="G254">
        <f>TREND(Calibration!$A$4:$A$6,Calibration!$B$4:$B$6,'CO2 Concentration Data'!D254)</f>
        <v>771.53922982818858</v>
      </c>
      <c r="H254">
        <f>TREND(Calibration!$A$4:$A$6,Calibration!$C$4:$C$6,'CO2 Concentration Data'!C254)</f>
        <v>466.82020278368918</v>
      </c>
      <c r="I254">
        <f>TREND(Calibration!$A$4:$A$6,Calibration!$D$4:$D$6,'CO2 Concentration Data'!B254)</f>
        <v>555.82240013022385</v>
      </c>
      <c r="J254">
        <f>TREND(Calibration!$A$4:$A$6,Calibration!$E$4:$E$6,'CO2 Concentration Data'!E254)</f>
        <v>417.06070811050381</v>
      </c>
      <c r="K254">
        <f t="shared" si="3"/>
        <v>415.60130210576131</v>
      </c>
    </row>
    <row r="255" spans="1:11" x14ac:dyDescent="0.25">
      <c r="A255">
        <v>1258433</v>
      </c>
      <c r="B255">
        <v>0.55260003000000002</v>
      </c>
      <c r="C255">
        <v>1.1620999599999999</v>
      </c>
      <c r="D255">
        <v>1.8410999800000001</v>
      </c>
      <c r="E255">
        <v>0.60619997999999997</v>
      </c>
      <c r="G255">
        <f>TREND(Calibration!$A$4:$A$6,Calibration!$B$4:$B$6,'CO2 Concentration Data'!D255)</f>
        <v>737.6380519328585</v>
      </c>
      <c r="H255">
        <f>TREND(Calibration!$A$4:$A$6,Calibration!$C$4:$C$6,'CO2 Concentration Data'!C255)</f>
        <v>463.50387036118929</v>
      </c>
      <c r="I255">
        <f>TREND(Calibration!$A$4:$A$6,Calibration!$D$4:$D$6,'CO2 Concentration Data'!B255)</f>
        <v>546.98455805355115</v>
      </c>
      <c r="J255">
        <f>TREND(Calibration!$A$4:$A$6,Calibration!$E$4:$E$6,'CO2 Concentration Data'!E255)</f>
        <v>417.36513313668542</v>
      </c>
      <c r="K255">
        <f t="shared" si="3"/>
        <v>415.62290819094488</v>
      </c>
    </row>
    <row r="256" spans="1:11" x14ac:dyDescent="0.25">
      <c r="A256">
        <v>1263433</v>
      </c>
      <c r="B256">
        <v>0.53460001999999995</v>
      </c>
      <c r="C256">
        <v>1.17359996</v>
      </c>
      <c r="D256">
        <v>2.0334999599999999</v>
      </c>
      <c r="E256">
        <v>0.60079998000000001</v>
      </c>
      <c r="G256">
        <f>TREND(Calibration!$A$4:$A$6,Calibration!$B$4:$B$6,'CO2 Concentration Data'!D256)</f>
        <v>814.19416214541991</v>
      </c>
      <c r="H256">
        <f>TREND(Calibration!$A$4:$A$6,Calibration!$C$4:$C$6,'CO2 Concentration Data'!C256)</f>
        <v>468.15479600905098</v>
      </c>
      <c r="I256">
        <f>TREND(Calibration!$A$4:$A$6,Calibration!$D$4:$D$6,'CO2 Concentration Data'!B256)</f>
        <v>528.90708213505025</v>
      </c>
      <c r="J256">
        <f>TREND(Calibration!$A$4:$A$6,Calibration!$E$4:$E$6,'CO2 Concentration Data'!E256)</f>
        <v>414.07707980965762</v>
      </c>
      <c r="K256">
        <f t="shared" si="3"/>
        <v>415.49523586940563</v>
      </c>
    </row>
    <row r="257" spans="1:11" x14ac:dyDescent="0.25">
      <c r="A257">
        <v>1268433</v>
      </c>
      <c r="B257">
        <v>0.52090000999999997</v>
      </c>
      <c r="C257">
        <v>1.1691999399999999</v>
      </c>
      <c r="D257">
        <v>2.0285999800000001</v>
      </c>
      <c r="E257">
        <v>0.60129999999999995</v>
      </c>
      <c r="G257">
        <f>TREND(Calibration!$A$4:$A$6,Calibration!$B$4:$B$6,'CO2 Concentration Data'!D257)</f>
        <v>812.24445607518362</v>
      </c>
      <c r="H257">
        <f>TREND(Calibration!$A$4:$A$6,Calibration!$C$4:$C$6,'CO2 Concentration Data'!C257)</f>
        <v>466.37530332478099</v>
      </c>
      <c r="I257">
        <f>TREND(Calibration!$A$4:$A$6,Calibration!$D$4:$D$6,'CO2 Concentration Data'!B257)</f>
        <v>515.14811195346579</v>
      </c>
      <c r="J257">
        <f>TREND(Calibration!$A$4:$A$6,Calibration!$E$4:$E$6,'CO2 Concentration Data'!E257)</f>
        <v>414.38154136976505</v>
      </c>
      <c r="K257">
        <f t="shared" si="3"/>
        <v>415.34595726626378</v>
      </c>
    </row>
    <row r="258" spans="1:11" x14ac:dyDescent="0.25">
      <c r="A258">
        <v>1273433</v>
      </c>
      <c r="B258">
        <v>0.51109998999999995</v>
      </c>
      <c r="C258">
        <v>1.16540003</v>
      </c>
      <c r="D258">
        <v>2.0346000200000001</v>
      </c>
      <c r="E258">
        <v>0.60180001999999999</v>
      </c>
      <c r="G258">
        <f>TREND(Calibration!$A$4:$A$6,Calibration!$B$4:$B$6,'CO2 Concentration Data'!D258)</f>
        <v>814.63187692377096</v>
      </c>
      <c r="H258">
        <f>TREND(Calibration!$A$4:$A$6,Calibration!$C$4:$C$6,'CO2 Concentration Data'!C258)</f>
        <v>464.83851211794922</v>
      </c>
      <c r="I258">
        <f>TREND(Calibration!$A$4:$A$6,Calibration!$D$4:$D$6,'CO2 Concentration Data'!B258)</f>
        <v>505.30591600186199</v>
      </c>
      <c r="J258">
        <f>TREND(Calibration!$A$4:$A$6,Calibration!$E$4:$E$6,'CO2 Concentration Data'!E258)</f>
        <v>414.68600292987259</v>
      </c>
      <c r="K258">
        <f t="shared" si="3"/>
        <v>415.40881231434707</v>
      </c>
    </row>
    <row r="259" spans="1:11" x14ac:dyDescent="0.25">
      <c r="A259">
        <v>1278433</v>
      </c>
      <c r="B259">
        <v>0.48920000000000002</v>
      </c>
      <c r="C259">
        <v>1.16760004</v>
      </c>
      <c r="D259">
        <v>2.1078000100000001</v>
      </c>
      <c r="E259">
        <v>0.60019999999999996</v>
      </c>
      <c r="G259">
        <f>TREND(Calibration!$A$4:$A$6,Calibration!$B$4:$B$6,'CO2 Concentration Data'!D259)</f>
        <v>843.75821312192647</v>
      </c>
      <c r="H259">
        <f>TREND(Calibration!$A$4:$A$6,Calibration!$C$4:$C$6,'CO2 Concentration Data'!C259)</f>
        <v>465.72825846008413</v>
      </c>
      <c r="I259">
        <f>TREND(Calibration!$A$4:$A$6,Calibration!$D$4:$D$6,'CO2 Concentration Data'!B259)</f>
        <v>483.31167589641717</v>
      </c>
      <c r="J259">
        <f>TREND(Calibration!$A$4:$A$6,Calibration!$E$4:$E$6,'CO2 Concentration Data'!E259)</f>
        <v>413.71175272907419</v>
      </c>
      <c r="K259">
        <f t="shared" si="3"/>
        <v>415.38720622916355</v>
      </c>
    </row>
    <row r="260" spans="1:11" x14ac:dyDescent="0.25">
      <c r="A260">
        <v>1283433</v>
      </c>
      <c r="B260">
        <v>0.48920000000000002</v>
      </c>
      <c r="C260">
        <v>1.16820002</v>
      </c>
      <c r="D260">
        <v>1.93069994</v>
      </c>
      <c r="E260">
        <v>0.60129999999999995</v>
      </c>
      <c r="G260">
        <f>TREND(Calibration!$A$4:$A$6,Calibration!$B$4:$B$6,'CO2 Concentration Data'!D260)</f>
        <v>773.28994967630467</v>
      </c>
      <c r="H260">
        <f>TREND(Calibration!$A$4:$A$6,Calibration!$C$4:$C$6,'CO2 Concentration Data'!C260)</f>
        <v>465.97090736184106</v>
      </c>
      <c r="I260">
        <f>TREND(Calibration!$A$4:$A$6,Calibration!$D$4:$D$6,'CO2 Concentration Data'!B260)</f>
        <v>483.31167589641717</v>
      </c>
      <c r="J260">
        <f>TREND(Calibration!$A$4:$A$6,Calibration!$E$4:$E$6,'CO2 Concentration Data'!E260)</f>
        <v>414.38154136976505</v>
      </c>
      <c r="K260">
        <f t="shared" si="3"/>
        <v>415.46184484326807</v>
      </c>
    </row>
    <row r="261" spans="1:11" x14ac:dyDescent="0.25">
      <c r="A261">
        <v>1288433</v>
      </c>
      <c r="B261">
        <v>0.49250000999999999</v>
      </c>
      <c r="C261">
        <v>1.1713999500000001</v>
      </c>
      <c r="D261">
        <v>1.9411</v>
      </c>
      <c r="E261">
        <v>0.59909999000000003</v>
      </c>
      <c r="G261">
        <f>TREND(Calibration!$A$4:$A$6,Calibration!$B$4:$B$6,'CO2 Concentration Data'!D261)</f>
        <v>777.428142100115</v>
      </c>
      <c r="H261">
        <f>TREND(Calibration!$A$4:$A$6,Calibration!$C$4:$C$6,'CO2 Concentration Data'!C261)</f>
        <v>467.26504966691601</v>
      </c>
      <c r="I261">
        <f>TREND(Calibration!$A$4:$A$6,Calibration!$D$4:$D$6,'CO2 Concentration Data'!B261)</f>
        <v>486.62588801662218</v>
      </c>
      <c r="J261">
        <f>TREND(Calibration!$A$4:$A$6,Calibration!$E$4:$E$6,'CO2 Concentration Data'!E261)</f>
        <v>413.04195799939578</v>
      </c>
      <c r="K261">
        <f t="shared" si="3"/>
        <v>415.38720485423079</v>
      </c>
    </row>
    <row r="262" spans="1:11" x14ac:dyDescent="0.25">
      <c r="A262">
        <v>1293432</v>
      </c>
      <c r="B262">
        <v>0.50730001999999996</v>
      </c>
      <c r="C262">
        <v>1.1627000599999999</v>
      </c>
      <c r="D262">
        <v>2.0738999800000002</v>
      </c>
      <c r="E262">
        <v>0.59750002999999996</v>
      </c>
      <c r="G262">
        <f>TREND(Calibration!$A$4:$A$6,Calibration!$B$4:$B$6,'CO2 Concentration Data'!D262)</f>
        <v>830.26936331596949</v>
      </c>
      <c r="H262">
        <f>TREND(Calibration!$A$4:$A$6,Calibration!$C$4:$C$6,'CO2 Concentration Data'!C262)</f>
        <v>463.74656779434423</v>
      </c>
      <c r="I262">
        <f>TREND(Calibration!$A$4:$A$6,Calibration!$D$4:$D$6,'CO2 Concentration Data'!B262)</f>
        <v>501.48959222392938</v>
      </c>
      <c r="J262">
        <f>TREND(Calibration!$A$4:$A$6,Calibration!$E$4:$E$6,'CO2 Concentration Data'!E262)</f>
        <v>412.0677443325232</v>
      </c>
      <c r="K262">
        <f t="shared" si="3"/>
        <v>415.29096015494264</v>
      </c>
    </row>
    <row r="263" spans="1:11" x14ac:dyDescent="0.25">
      <c r="A263">
        <v>1298433</v>
      </c>
      <c r="B263">
        <v>0.51660001</v>
      </c>
      <c r="C263">
        <v>1.1637999999999999</v>
      </c>
      <c r="D263">
        <v>2.0957999200000001</v>
      </c>
      <c r="E263">
        <v>0.59689999000000005</v>
      </c>
      <c r="G263">
        <f>TREND(Calibration!$A$4:$A$6,Calibration!$B$4:$B$6,'CO2 Concentration Data'!D263)</f>
        <v>838.98336744574374</v>
      </c>
      <c r="H263">
        <f>TREND(Calibration!$A$4:$A$6,Calibration!$C$4:$C$6,'CO2 Concentration Data'!C263)</f>
        <v>464.19141467757112</v>
      </c>
      <c r="I263">
        <f>TREND(Calibration!$A$4:$A$6,Calibration!$D$4:$D$6,'CO2 Concentration Data'!B263)</f>
        <v>510.82960621654934</v>
      </c>
      <c r="J263">
        <f>TREND(Calibration!$A$4:$A$6,Calibration!$E$4:$E$6,'CO2 Concentration Data'!E263)</f>
        <v>411.70238071801407</v>
      </c>
      <c r="K263">
        <f t="shared" si="3"/>
        <v>415.31256643654518</v>
      </c>
    </row>
    <row r="264" spans="1:11" x14ac:dyDescent="0.25">
      <c r="A264">
        <v>1303433</v>
      </c>
      <c r="B264">
        <v>0.52149999000000002</v>
      </c>
      <c r="C264">
        <v>1.1670999500000001</v>
      </c>
      <c r="D264">
        <v>2.1094999300000001</v>
      </c>
      <c r="E264">
        <v>0.60019999999999996</v>
      </c>
      <c r="G264">
        <f>TREND(Calibration!$A$4:$A$6,Calibration!$B$4:$B$6,'CO2 Concentration Data'!D264)</f>
        <v>844.43461268741783</v>
      </c>
      <c r="H264">
        <f>TREND(Calibration!$A$4:$A$6,Calibration!$C$4:$C$6,'CO2 Concentration Data'!C264)</f>
        <v>465.52600790293297</v>
      </c>
      <c r="I264">
        <f>TREND(Calibration!$A$4:$A$6,Calibration!$D$4:$D$6,'CO2 Concentration Data'!B264)</f>
        <v>515.75067406324149</v>
      </c>
      <c r="J264">
        <f>TREND(Calibration!$A$4:$A$6,Calibration!$E$4:$E$6,'CO2 Concentration Data'!E264)</f>
        <v>413.71175272907419</v>
      </c>
      <c r="K264">
        <f t="shared" si="3"/>
        <v>415.32238797361276</v>
      </c>
    </row>
    <row r="265" spans="1:11" x14ac:dyDescent="0.25">
      <c r="A265">
        <v>1308433</v>
      </c>
      <c r="B265">
        <v>0.51599996999999997</v>
      </c>
      <c r="C265">
        <v>1.16540003</v>
      </c>
      <c r="D265">
        <v>2.12750006</v>
      </c>
      <c r="E265">
        <v>0.59640002000000003</v>
      </c>
      <c r="G265">
        <f>TREND(Calibration!$A$4:$A$6,Calibration!$B$4:$B$6,'CO2 Concentration Data'!D265)</f>
        <v>851.5968792121879</v>
      </c>
      <c r="H265">
        <f>TREND(Calibration!$A$4:$A$6,Calibration!$C$4:$C$6,'CO2 Concentration Data'!C265)</f>
        <v>464.83851211794922</v>
      </c>
      <c r="I265">
        <f>TREND(Calibration!$A$4:$A$6,Calibration!$D$4:$D$6,'CO2 Concentration Data'!B265)</f>
        <v>510.22698384855414</v>
      </c>
      <c r="J265">
        <f>TREND(Calibration!$A$4:$A$6,Calibration!$E$4:$E$6,'CO2 Concentration Data'!E265)</f>
        <v>411.39794960284479</v>
      </c>
      <c r="K265">
        <f t="shared" si="3"/>
        <v>415.36560014397992</v>
      </c>
    </row>
    <row r="266" spans="1:11" x14ac:dyDescent="0.25">
      <c r="A266">
        <v>1313433</v>
      </c>
      <c r="B266">
        <v>0.49959998999999999</v>
      </c>
      <c r="C266">
        <v>1.1642999599999999</v>
      </c>
      <c r="D266">
        <v>1.875</v>
      </c>
      <c r="E266">
        <v>0.59640002000000003</v>
      </c>
      <c r="G266">
        <f>TREND(Calibration!$A$4:$A$6,Calibration!$B$4:$B$6,'CO2 Concentration Data'!D266)</f>
        <v>751.12689775980732</v>
      </c>
      <c r="H266">
        <f>TREND(Calibration!$A$4:$A$6,Calibration!$C$4:$C$6,'CO2 Concentration Data'!C266)</f>
        <v>464.39361265904108</v>
      </c>
      <c r="I266">
        <f>TREND(Calibration!$A$4:$A$6,Calibration!$D$4:$D$6,'CO2 Concentration Data'!B266)</f>
        <v>493.75642391475992</v>
      </c>
      <c r="J266">
        <f>TREND(Calibration!$A$4:$A$6,Calibration!$E$4:$E$6,'CO2 Concentration Data'!E266)</f>
        <v>411.39794960284479</v>
      </c>
      <c r="K266">
        <f t="shared" si="3"/>
        <v>415.25953390762413</v>
      </c>
    </row>
    <row r="267" spans="1:11" x14ac:dyDescent="0.25">
      <c r="A267">
        <v>1318433</v>
      </c>
      <c r="B267">
        <v>0.49739999000000001</v>
      </c>
      <c r="C267">
        <v>1.1589000199999999</v>
      </c>
      <c r="D267">
        <v>2.0197999499999999</v>
      </c>
      <c r="E267">
        <v>0.59799999000000004</v>
      </c>
      <c r="G267">
        <f>TREND(Calibration!$A$4:$A$6,Calibration!$B$4:$B$6,'CO2 Concentration Data'!D267)</f>
        <v>808.74291690374582</v>
      </c>
      <c r="H267">
        <f>TREND(Calibration!$A$4:$A$6,Calibration!$C$4:$C$6,'CO2 Concentration Data'!C267)</f>
        <v>462.20972401183116</v>
      </c>
      <c r="I267">
        <f>TREND(Calibration!$A$4:$A$6,Calibration!$D$4:$D$6,'CO2 Concentration Data'!B267)</f>
        <v>491.54695586331428</v>
      </c>
      <c r="J267">
        <f>TREND(Calibration!$A$4:$A$6,Calibration!$E$4:$E$6,'CO2 Concentration Data'!E267)</f>
        <v>412.37216935870492</v>
      </c>
      <c r="K267">
        <f t="shared" si="3"/>
        <v>415.07686447476379</v>
      </c>
    </row>
    <row r="268" spans="1:11" x14ac:dyDescent="0.25">
      <c r="A268">
        <v>1323435</v>
      </c>
      <c r="B268">
        <v>0.49689999000000001</v>
      </c>
      <c r="C268">
        <v>1.1620999599999999</v>
      </c>
      <c r="D268">
        <v>2.0160000299999998</v>
      </c>
      <c r="E268">
        <v>0.60129999999999995</v>
      </c>
      <c r="G268">
        <f>TREND(Calibration!$A$4:$A$6,Calibration!$B$4:$B$6,'CO2 Concentration Data'!D268)</f>
        <v>807.23092561186036</v>
      </c>
      <c r="H268">
        <f>TREND(Calibration!$A$4:$A$6,Calibration!$C$4:$C$6,'CO2 Concentration Data'!C268)</f>
        <v>463.50387036118929</v>
      </c>
      <c r="I268">
        <f>TREND(Calibration!$A$4:$A$6,Calibration!$D$4:$D$6,'CO2 Concentration Data'!B268)</f>
        <v>491.0448040334403</v>
      </c>
      <c r="J268">
        <f>TREND(Calibration!$A$4:$A$6,Calibration!$E$4:$E$6,'CO2 Concentration Data'!E268)</f>
        <v>414.38154136976505</v>
      </c>
      <c r="K268">
        <f t="shared" si="3"/>
        <v>415.0120460227941</v>
      </c>
    </row>
    <row r="269" spans="1:11" x14ac:dyDescent="0.25">
      <c r="A269">
        <v>1328433</v>
      </c>
      <c r="B269">
        <v>0.48379999000000001</v>
      </c>
      <c r="C269">
        <v>1.1627000599999999</v>
      </c>
      <c r="D269">
        <v>1.9569000000000001</v>
      </c>
      <c r="E269">
        <v>0.59909999000000003</v>
      </c>
      <c r="G269">
        <f>TREND(Calibration!$A$4:$A$6,Calibration!$B$4:$B$6,'CO2 Concentration Data'!D269)</f>
        <v>783.71497508917491</v>
      </c>
      <c r="H269">
        <f>TREND(Calibration!$A$4:$A$6,Calibration!$C$4:$C$6,'CO2 Concentration Data'!C269)</f>
        <v>463.74656779434423</v>
      </c>
      <c r="I269">
        <f>TREND(Calibration!$A$4:$A$6,Calibration!$D$4:$D$6,'CO2 Concentration Data'!B269)</f>
        <v>477.88842609074129</v>
      </c>
      <c r="J269">
        <f>TREND(Calibration!$A$4:$A$6,Calibration!$E$4:$E$6,'CO2 Concentration Data'!E269)</f>
        <v>413.04195799939578</v>
      </c>
      <c r="K269">
        <f t="shared" si="3"/>
        <v>414.81955505286606</v>
      </c>
    </row>
    <row r="270" spans="1:11" x14ac:dyDescent="0.25">
      <c r="A270">
        <v>1333433</v>
      </c>
      <c r="B270">
        <v>0.49520001000000002</v>
      </c>
      <c r="C270">
        <v>1.1620999599999999</v>
      </c>
      <c r="D270">
        <v>1.93400002</v>
      </c>
      <c r="E270">
        <v>0.60890001000000005</v>
      </c>
      <c r="G270">
        <f>TREND(Calibration!$A$4:$A$6,Calibration!$B$4:$B$6,'CO2 Concentration Data'!D270)</f>
        <v>774.60305422127544</v>
      </c>
      <c r="H270">
        <f>TREND(Calibration!$A$4:$A$6,Calibration!$C$4:$C$6,'CO2 Concentration Data'!C270)</f>
        <v>463.50387036118929</v>
      </c>
      <c r="I270">
        <f>TREND(Calibration!$A$4:$A$6,Calibration!$D$4:$D$6,'CO2 Concentration Data'!B270)</f>
        <v>489.33750789794186</v>
      </c>
      <c r="J270">
        <f>TREND(Calibration!$A$4:$A$6,Calibration!$E$4:$E$6,'CO2 Concentration Data'!E270)</f>
        <v>419.00917806716234</v>
      </c>
      <c r="K270">
        <f t="shared" si="3"/>
        <v>414.91580112708698</v>
      </c>
    </row>
    <row r="271" spans="1:11" x14ac:dyDescent="0.25">
      <c r="A271">
        <v>1338433</v>
      </c>
      <c r="B271">
        <v>0.51980000999999998</v>
      </c>
      <c r="C271">
        <v>1.16159999</v>
      </c>
      <c r="D271">
        <v>2.1335001</v>
      </c>
      <c r="E271">
        <v>0.60790001999999999</v>
      </c>
      <c r="G271">
        <f>TREND(Calibration!$A$4:$A$6,Calibration!$B$4:$B$6,'CO2 Concentration Data'!D271)</f>
        <v>853.98430006077513</v>
      </c>
      <c r="H271">
        <f>TREND(Calibration!$A$4:$A$6,Calibration!$C$4:$C$6,'CO2 Concentration Data'!C271)</f>
        <v>463.30166833543615</v>
      </c>
      <c r="I271">
        <f>TREND(Calibration!$A$4:$A$6,Calibration!$D$4:$D$6,'CO2 Concentration Data'!B271)</f>
        <v>514.04337792774299</v>
      </c>
      <c r="J271">
        <f>TREND(Calibration!$A$4:$A$6,Calibration!$E$4:$E$6,'CO2 Concentration Data'!E271)</f>
        <v>418.40028539188552</v>
      </c>
      <c r="K271">
        <f t="shared" si="3"/>
        <v>414.89615942788453</v>
      </c>
    </row>
    <row r="272" spans="1:11" x14ac:dyDescent="0.25">
      <c r="A272">
        <v>1343433</v>
      </c>
      <c r="B272">
        <v>0.51160002000000004</v>
      </c>
      <c r="C272">
        <v>1.1660000100000001</v>
      </c>
      <c r="D272">
        <v>1.9869999899999999</v>
      </c>
      <c r="E272">
        <v>0.60890001000000005</v>
      </c>
      <c r="G272">
        <f>TREND(Calibration!$A$4:$A$6,Calibration!$B$4:$B$6,'CO2 Concentration Data'!D272)</f>
        <v>795.69178585514794</v>
      </c>
      <c r="H272">
        <f>TREND(Calibration!$A$4:$A$6,Calibration!$C$4:$C$6,'CO2 Concentration Data'!C272)</f>
        <v>465.08116101970614</v>
      </c>
      <c r="I272">
        <f>TREND(Calibration!$A$4:$A$6,Calibration!$D$4:$D$6,'CO2 Concentration Data'!B272)</f>
        <v>505.80809796084588</v>
      </c>
      <c r="J272">
        <f>TREND(Calibration!$A$4:$A$6,Calibration!$E$4:$E$6,'CO2 Concentration Data'!E272)</f>
        <v>419.00917806716234</v>
      </c>
      <c r="K272">
        <f t="shared" si="3"/>
        <v>414.95901329745413</v>
      </c>
    </row>
    <row r="273" spans="1:11" x14ac:dyDescent="0.25">
      <c r="A273">
        <v>1348435</v>
      </c>
      <c r="B273">
        <v>0.50889998999999997</v>
      </c>
      <c r="C273">
        <v>1.1648999499999999</v>
      </c>
      <c r="D273">
        <v>2.04279995</v>
      </c>
      <c r="E273">
        <v>0.60509997999999998</v>
      </c>
      <c r="G273">
        <f>TREND(Calibration!$A$4:$A$6,Calibration!$B$4:$B$6,'CO2 Concentration Data'!D273)</f>
        <v>817.89463581187101</v>
      </c>
      <c r="H273">
        <f>TREND(Calibration!$A$4:$A$6,Calibration!$C$4:$C$6,'CO2 Concentration Data'!C273)</f>
        <v>464.63626560508112</v>
      </c>
      <c r="I273">
        <f>TREND(Calibration!$A$4:$A$6,Calibration!$D$4:$D$6,'CO2 Concentration Data'!B273)</f>
        <v>503.0964479504164</v>
      </c>
      <c r="J273">
        <f>TREND(Calibration!$A$4:$A$6,Calibration!$E$4:$E$6,'CO2 Concentration Data'!E273)</f>
        <v>416.69534449599462</v>
      </c>
      <c r="K273">
        <f t="shared" si="3"/>
        <v>414.98061957905668</v>
      </c>
    </row>
    <row r="274" spans="1:11" x14ac:dyDescent="0.25">
      <c r="A274">
        <v>1353436</v>
      </c>
      <c r="B274">
        <v>0.51709998000000001</v>
      </c>
      <c r="C274">
        <v>1.16100001</v>
      </c>
      <c r="D274">
        <v>2.1308000100000002</v>
      </c>
      <c r="E274">
        <v>0.60290003000000003</v>
      </c>
      <c r="G274">
        <f>TREND(Calibration!$A$4:$A$6,Calibration!$B$4:$B$6,'CO2 Concentration Data'!D274)</f>
        <v>852.90993203005178</v>
      </c>
      <c r="H274">
        <f>TREND(Calibration!$A$4:$A$6,Calibration!$C$4:$C$6,'CO2 Concentration Data'!C274)</f>
        <v>463.05901943367928</v>
      </c>
      <c r="I274">
        <f>TREND(Calibration!$A$4:$A$6,Calibration!$D$4:$D$6,'CO2 Concentration Data'!B274)</f>
        <v>511.33172791731363</v>
      </c>
      <c r="J274">
        <f>TREND(Calibration!$A$4:$A$6,Calibration!$E$4:$E$6,'CO2 Concentration Data'!E274)</f>
        <v>415.35579765955111</v>
      </c>
      <c r="K274">
        <f t="shared" si="3"/>
        <v>415.00222586065917</v>
      </c>
    </row>
    <row r="275" spans="1:11" x14ac:dyDescent="0.25">
      <c r="A275">
        <v>1358434</v>
      </c>
      <c r="B275">
        <v>0.49520001000000002</v>
      </c>
      <c r="C275">
        <v>1.1757999699999999</v>
      </c>
      <c r="D275">
        <v>2.06299996</v>
      </c>
      <c r="E275">
        <v>0.60129999999999995</v>
      </c>
      <c r="G275">
        <f>TREND(Calibration!$A$4:$A$6,Calibration!$B$4:$B$6,'CO2 Concentration Data'!D275)</f>
        <v>825.93223639714574</v>
      </c>
      <c r="H275">
        <f>TREND(Calibration!$A$4:$A$6,Calibration!$C$4:$C$6,'CO2 Concentration Data'!C275)</f>
        <v>469.0445423511859</v>
      </c>
      <c r="I275">
        <f>TREND(Calibration!$A$4:$A$6,Calibration!$D$4:$D$6,'CO2 Concentration Data'!B275)</f>
        <v>489.33750789794186</v>
      </c>
      <c r="J275">
        <f>TREND(Calibration!$A$4:$A$6,Calibration!$E$4:$E$6,'CO2 Concentration Data'!E275)</f>
        <v>414.38154136976505</v>
      </c>
      <c r="K275">
        <f t="shared" si="3"/>
        <v>415.08865039781239</v>
      </c>
    </row>
    <row r="276" spans="1:11" x14ac:dyDescent="0.25">
      <c r="A276">
        <v>1363432</v>
      </c>
      <c r="B276">
        <v>0.48710001000000003</v>
      </c>
      <c r="C276">
        <v>1.1583000400000001</v>
      </c>
      <c r="D276">
        <v>1.9772000300000001</v>
      </c>
      <c r="E276">
        <v>0.60570002000000001</v>
      </c>
      <c r="G276">
        <f>TREND(Calibration!$A$4:$A$6,Calibration!$B$4:$B$6,'CO2 Concentration Data'!D276)</f>
        <v>791.79237371467536</v>
      </c>
      <c r="H276">
        <f>TREND(Calibration!$A$4:$A$6,Calibration!$C$4:$C$6,'CO2 Concentration Data'!C276)</f>
        <v>461.96707511007435</v>
      </c>
      <c r="I276">
        <f>TREND(Calibration!$A$4:$A$6,Calibration!$D$4:$D$6,'CO2 Concentration Data'!B276)</f>
        <v>481.20264825398294</v>
      </c>
      <c r="J276">
        <f>TREND(Calibration!$A$4:$A$6,Calibration!$E$4:$E$6,'CO2 Concentration Data'!E276)</f>
        <v>417.06070811050381</v>
      </c>
      <c r="K276">
        <f t="shared" si="3"/>
        <v>415.15346904620111</v>
      </c>
    </row>
    <row r="277" spans="1:11" x14ac:dyDescent="0.25">
      <c r="A277">
        <v>1368433</v>
      </c>
      <c r="B277">
        <v>0.51219999999999999</v>
      </c>
      <c r="C277">
        <v>1.1660000100000001</v>
      </c>
      <c r="D277">
        <v>2.0711998899999999</v>
      </c>
      <c r="E277">
        <v>0.60680002</v>
      </c>
      <c r="G277">
        <f>TREND(Calibration!$A$4:$A$6,Calibration!$B$4:$B$6,'CO2 Concentration Data'!D277)</f>
        <v>829.19499528524591</v>
      </c>
      <c r="H277">
        <f>TREND(Calibration!$A$4:$A$6,Calibration!$C$4:$C$6,'CO2 Concentration Data'!C277)</f>
        <v>465.08116101970614</v>
      </c>
      <c r="I277">
        <f>TREND(Calibration!$A$4:$A$6,Calibration!$D$4:$D$6,'CO2 Concentration Data'!B277)</f>
        <v>506.41066007062147</v>
      </c>
      <c r="J277">
        <f>TREND(Calibration!$A$4:$A$6,Calibration!$E$4:$E$6,'CO2 Concentration Data'!E277)</f>
        <v>417.73049675119466</v>
      </c>
      <c r="K277">
        <f t="shared" si="3"/>
        <v>415.23989377977341</v>
      </c>
    </row>
    <row r="278" spans="1:11" x14ac:dyDescent="0.25">
      <c r="A278">
        <v>1373433</v>
      </c>
      <c r="B278">
        <v>0.50290000000000001</v>
      </c>
      <c r="C278">
        <v>1.16869998</v>
      </c>
      <c r="D278">
        <v>2.02959991</v>
      </c>
      <c r="E278">
        <v>0.60129999999999995</v>
      </c>
      <c r="G278">
        <f>TREND(Calibration!$A$4:$A$6,Calibration!$B$4:$B$6,'CO2 Concentration Data'!D278)</f>
        <v>812.64232904421851</v>
      </c>
      <c r="H278">
        <f>TREND(Calibration!$A$4:$A$6,Calibration!$C$4:$C$6,'CO2 Concentration Data'!C278)</f>
        <v>466.17310534331102</v>
      </c>
      <c r="I278">
        <f>TREND(Calibration!$A$4:$A$6,Calibration!$D$4:$D$6,'CO2 Concentration Data'!B278)</f>
        <v>497.07063603496499</v>
      </c>
      <c r="J278">
        <f>TREND(Calibration!$A$4:$A$6,Calibration!$E$4:$E$6,'CO2 Concentration Data'!E278)</f>
        <v>414.38154136976505</v>
      </c>
      <c r="K278">
        <f t="shared" si="3"/>
        <v>415.11025687583401</v>
      </c>
    </row>
    <row r="279" spans="1:11" x14ac:dyDescent="0.25">
      <c r="A279">
        <v>1378433</v>
      </c>
      <c r="B279">
        <v>0.49849999</v>
      </c>
      <c r="C279">
        <v>1.1589000199999999</v>
      </c>
      <c r="D279">
        <v>2.0023000199999998</v>
      </c>
      <c r="E279">
        <v>0.60350000999999998</v>
      </c>
      <c r="G279">
        <f>TREND(Calibration!$A$4:$A$6,Calibration!$B$4:$B$6,'CO2 Concentration Data'!D279)</f>
        <v>801.77968037018627</v>
      </c>
      <c r="H279">
        <f>TREND(Calibration!$A$4:$A$6,Calibration!$C$4:$C$6,'CO2 Concentration Data'!C279)</f>
        <v>462.20972401183116</v>
      </c>
      <c r="I279">
        <f>TREND(Calibration!$A$4:$A$6,Calibration!$D$4:$D$6,'CO2 Concentration Data'!B279)</f>
        <v>492.65168988903707</v>
      </c>
      <c r="J279">
        <f>TREND(Calibration!$A$4:$A$6,Calibration!$E$4:$E$6,'CO2 Concentration Data'!E279)</f>
        <v>415.72112474013443</v>
      </c>
      <c r="K279">
        <f t="shared" si="3"/>
        <v>415.07883043209654</v>
      </c>
    </row>
    <row r="280" spans="1:11" x14ac:dyDescent="0.25">
      <c r="A280">
        <v>1383434</v>
      </c>
      <c r="B280">
        <v>0.49959998999999999</v>
      </c>
      <c r="C280">
        <v>1.15779996</v>
      </c>
      <c r="D280">
        <v>2.01110005</v>
      </c>
      <c r="E280">
        <v>0.60509997999999998</v>
      </c>
      <c r="G280">
        <f>TREND(Calibration!$A$4:$A$6,Calibration!$B$4:$B$6,'CO2 Concentration Data'!D280)</f>
        <v>805.28121954162418</v>
      </c>
      <c r="H280">
        <f>TREND(Calibration!$A$4:$A$6,Calibration!$C$4:$C$6,'CO2 Concentration Data'!C280)</f>
        <v>461.76482859720625</v>
      </c>
      <c r="I280">
        <f>TREND(Calibration!$A$4:$A$6,Calibration!$D$4:$D$6,'CO2 Concentration Data'!B280)</f>
        <v>493.75642391475992</v>
      </c>
      <c r="J280">
        <f>TREND(Calibration!$A$4:$A$6,Calibration!$E$4:$E$6,'CO2 Concentration Data'!E280)</f>
        <v>416.69534449599462</v>
      </c>
      <c r="K280">
        <f t="shared" si="3"/>
        <v>415.16329058326875</v>
      </c>
    </row>
    <row r="281" spans="1:11" x14ac:dyDescent="0.25">
      <c r="A281">
        <v>1388434</v>
      </c>
      <c r="B281">
        <v>0.50070000000000003</v>
      </c>
      <c r="C281">
        <v>1.16100001</v>
      </c>
      <c r="D281">
        <v>1.98759997</v>
      </c>
      <c r="E281">
        <v>0.60399997000000005</v>
      </c>
      <c r="G281">
        <f>TREND(Calibration!$A$4:$A$6,Calibration!$B$4:$B$6,'CO2 Concentration Data'!D281)</f>
        <v>795.93051839038696</v>
      </c>
      <c r="H281">
        <f>TREND(Calibration!$A$4:$A$6,Calibration!$C$4:$C$6,'CO2 Concentration Data'!C281)</f>
        <v>463.05901943367928</v>
      </c>
      <c r="I281">
        <f>TREND(Calibration!$A$4:$A$6,Calibration!$D$4:$D$6,'CO2 Concentration Data'!B281)</f>
        <v>494.86116798351935</v>
      </c>
      <c r="J281">
        <f>TREND(Calibration!$A$4:$A$6,Calibration!$E$4:$E$6,'CO2 Concentration Data'!E281)</f>
        <v>416.02554976631615</v>
      </c>
      <c r="K281">
        <f t="shared" si="3"/>
        <v>415.12007821648268</v>
      </c>
    </row>
    <row r="282" spans="1:11" x14ac:dyDescent="0.25">
      <c r="A282">
        <v>1393435</v>
      </c>
      <c r="B282">
        <v>0.498</v>
      </c>
      <c r="C282">
        <v>1.1571999799999999</v>
      </c>
      <c r="D282">
        <v>1.98969996</v>
      </c>
      <c r="E282">
        <v>0.60399997000000005</v>
      </c>
      <c r="G282">
        <f>TREND(Calibration!$A$4:$A$6,Calibration!$B$4:$B$6,'CO2 Concentration Data'!D282)</f>
        <v>796.76610613777279</v>
      </c>
      <c r="H282">
        <f>TREND(Calibration!$A$4:$A$6,Calibration!$C$4:$C$6,'CO2 Concentration Data'!C282)</f>
        <v>461.52217969544938</v>
      </c>
      <c r="I282">
        <f>TREND(Calibration!$A$4:$A$6,Calibration!$D$4:$D$6,'CO2 Concentration Data'!B282)</f>
        <v>492.14954810219967</v>
      </c>
      <c r="J282">
        <f>TREND(Calibration!$A$4:$A$6,Calibration!$E$4:$E$6,'CO2 Concentration Data'!E282)</f>
        <v>416.02554976631615</v>
      </c>
      <c r="K282">
        <f t="shared" si="3"/>
        <v>415.10829229343398</v>
      </c>
    </row>
    <row r="283" spans="1:11" x14ac:dyDescent="0.25">
      <c r="A283">
        <v>1398433</v>
      </c>
      <c r="B283">
        <v>0.51380002000000002</v>
      </c>
      <c r="C283">
        <v>1.1567000199999999</v>
      </c>
      <c r="D283">
        <v>1.99189997</v>
      </c>
      <c r="E283">
        <v>0.60290003000000003</v>
      </c>
      <c r="G283">
        <f>TREND(Calibration!$A$4:$A$6,Calibration!$B$4:$B$6,'CO2 Concentration Data'!D283)</f>
        <v>797.64149192538423</v>
      </c>
      <c r="H283">
        <f>TREND(Calibration!$A$4:$A$6,Calibration!$C$4:$C$6,'CO2 Concentration Data'!C283)</f>
        <v>461.31998171397936</v>
      </c>
      <c r="I283">
        <f>TREND(Calibration!$A$4:$A$6,Calibration!$D$4:$D$6,'CO2 Concentration Data'!B283)</f>
        <v>508.01756601229158</v>
      </c>
      <c r="J283">
        <f>TREND(Calibration!$A$4:$A$6,Calibration!$E$4:$E$6,'CO2 Concentration Data'!E283)</f>
        <v>415.35579765955111</v>
      </c>
      <c r="K283">
        <f t="shared" si="3"/>
        <v>415.04347501997802</v>
      </c>
    </row>
    <row r="284" spans="1:11" x14ac:dyDescent="0.25">
      <c r="A284">
        <v>1403433</v>
      </c>
      <c r="B284">
        <v>0.53520000000000001</v>
      </c>
      <c r="C284">
        <v>1.1583000400000001</v>
      </c>
      <c r="D284">
        <v>1.98969996</v>
      </c>
      <c r="E284">
        <v>0.60350000999999998</v>
      </c>
      <c r="G284">
        <f>TREND(Calibration!$A$4:$A$6,Calibration!$B$4:$B$6,'CO2 Concentration Data'!D284)</f>
        <v>796.76610613777279</v>
      </c>
      <c r="H284">
        <f>TREND(Calibration!$A$4:$A$6,Calibration!$C$4:$C$6,'CO2 Concentration Data'!C284)</f>
        <v>461.96707511007435</v>
      </c>
      <c r="I284">
        <f>TREND(Calibration!$A$4:$A$6,Calibration!$D$4:$D$6,'CO2 Concentration Data'!B284)</f>
        <v>529.50964424482584</v>
      </c>
      <c r="J284">
        <f>TREND(Calibration!$A$4:$A$6,Calibration!$E$4:$E$6,'CO2 Concentration Data'!E284)</f>
        <v>415.72112474013443</v>
      </c>
      <c r="K284">
        <f t="shared" si="3"/>
        <v>415.04347501997802</v>
      </c>
    </row>
    <row r="285" spans="1:11" x14ac:dyDescent="0.25">
      <c r="A285">
        <v>1408433</v>
      </c>
      <c r="B285">
        <v>0.50620001999999997</v>
      </c>
      <c r="C285">
        <v>1.1567000199999999</v>
      </c>
      <c r="D285">
        <v>2.07060003</v>
      </c>
      <c r="E285">
        <v>0.60509997999999998</v>
      </c>
      <c r="G285">
        <f>TREND(Calibration!$A$4:$A$6,Calibration!$B$4:$B$6,'CO2 Concentration Data'!D285)</f>
        <v>828.95631049810561</v>
      </c>
      <c r="H285">
        <f>TREND(Calibration!$A$4:$A$6,Calibration!$C$4:$C$6,'CO2 Concentration Data'!C285)</f>
        <v>461.31998171397936</v>
      </c>
      <c r="I285">
        <f>TREND(Calibration!$A$4:$A$6,Calibration!$D$4:$D$6,'CO2 Concentration Data'!B285)</f>
        <v>500.38485819820659</v>
      </c>
      <c r="J285">
        <f>TREND(Calibration!$A$4:$A$6,Calibration!$E$4:$E$6,'CO2 Concentration Data'!E285)</f>
        <v>416.69534449599462</v>
      </c>
      <c r="K285">
        <f t="shared" si="3"/>
        <v>415.03168909692931</v>
      </c>
    </row>
    <row r="286" spans="1:11" x14ac:dyDescent="0.25">
      <c r="A286">
        <v>1413433</v>
      </c>
      <c r="B286">
        <v>0.53619998999999996</v>
      </c>
      <c r="C286">
        <v>1.1567000199999999</v>
      </c>
      <c r="D286">
        <v>2.1531999100000001</v>
      </c>
      <c r="E286">
        <v>0.60399997000000005</v>
      </c>
      <c r="G286">
        <f>TREND(Calibration!$A$4:$A$6,Calibration!$B$4:$B$6,'CO2 Concentration Data'!D286)</f>
        <v>861.82287065483922</v>
      </c>
      <c r="H286">
        <f>TREND(Calibration!$A$4:$A$6,Calibration!$C$4:$C$6,'CO2 Concentration Data'!C286)</f>
        <v>461.31998171397936</v>
      </c>
      <c r="I286">
        <f>TREND(Calibration!$A$4:$A$6,Calibration!$D$4:$D$6,'CO2 Concentration Data'!B286)</f>
        <v>530.51393786153722</v>
      </c>
      <c r="J286">
        <f>TREND(Calibration!$A$4:$A$6,Calibration!$E$4:$E$6,'CO2 Concentration Data'!E286)</f>
        <v>416.02554976631615</v>
      </c>
      <c r="K286">
        <f t="shared" si="3"/>
        <v>414.98847673014319</v>
      </c>
    </row>
    <row r="287" spans="1:11" x14ac:dyDescent="0.25">
      <c r="A287">
        <v>1418433</v>
      </c>
      <c r="B287">
        <v>0.51550001000000001</v>
      </c>
      <c r="C287">
        <v>1.16100001</v>
      </c>
      <c r="D287">
        <v>1.98759997</v>
      </c>
      <c r="E287">
        <v>0.60619997999999997</v>
      </c>
      <c r="G287">
        <f>TREND(Calibration!$A$4:$A$6,Calibration!$B$4:$B$6,'CO2 Concentration Data'!D287)</f>
        <v>795.93051839038696</v>
      </c>
      <c r="H287">
        <f>TREND(Calibration!$A$4:$A$6,Calibration!$C$4:$C$6,'CO2 Concentration Data'!C287)</f>
        <v>463.05901943367928</v>
      </c>
      <c r="I287">
        <f>TREND(Calibration!$A$4:$A$6,Calibration!$D$4:$D$6,'CO2 Concentration Data'!B287)</f>
        <v>509.72487219082655</v>
      </c>
      <c r="J287">
        <f>TREND(Calibration!$A$4:$A$6,Calibration!$E$4:$E$6,'CO2 Concentration Data'!E287)</f>
        <v>417.36513313668542</v>
      </c>
      <c r="K287">
        <f t="shared" si="3"/>
        <v>415.09454296649892</v>
      </c>
    </row>
    <row r="288" spans="1:11" x14ac:dyDescent="0.25">
      <c r="A288">
        <v>1423433</v>
      </c>
      <c r="B288">
        <v>0.50340003</v>
      </c>
      <c r="C288">
        <v>1.16050005</v>
      </c>
      <c r="D288">
        <v>2.1285998799999999</v>
      </c>
      <c r="E288">
        <v>0.60509997999999998</v>
      </c>
      <c r="G288">
        <f>TREND(Calibration!$A$4:$A$6,Calibration!$B$4:$B$6,'CO2 Concentration Data'!D288)</f>
        <v>852.03449849434151</v>
      </c>
      <c r="H288">
        <f>TREND(Calibration!$A$4:$A$6,Calibration!$C$4:$C$6,'CO2 Concentration Data'!C288)</f>
        <v>462.85682145220932</v>
      </c>
      <c r="I288">
        <f>TREND(Calibration!$A$4:$A$6,Calibration!$D$4:$D$6,'CO2 Concentration Data'!B288)</f>
        <v>497.57281799394877</v>
      </c>
      <c r="J288">
        <f>TREND(Calibration!$A$4:$A$6,Calibration!$E$4:$E$6,'CO2 Concentration Data'!E288)</f>
        <v>416.69534449599462</v>
      </c>
      <c r="K288">
        <f t="shared" si="3"/>
        <v>415.1691817770224</v>
      </c>
    </row>
    <row r="289" spans="1:11" x14ac:dyDescent="0.25">
      <c r="A289">
        <v>1428433</v>
      </c>
      <c r="B289">
        <v>0.50449997000000002</v>
      </c>
      <c r="C289">
        <v>1.1642999599999999</v>
      </c>
      <c r="D289">
        <v>2.1547999400000002</v>
      </c>
      <c r="E289">
        <v>0.60350000999999998</v>
      </c>
      <c r="G289">
        <f>TREND(Calibration!$A$4:$A$6,Calibration!$B$4:$B$6,'CO2 Concentration Data'!D289)</f>
        <v>862.45952390721186</v>
      </c>
      <c r="H289">
        <f>TREND(Calibration!$A$4:$A$6,Calibration!$C$4:$C$6,'CO2 Concentration Data'!C289)</f>
        <v>464.39361265904108</v>
      </c>
      <c r="I289">
        <f>TREND(Calibration!$A$4:$A$6,Calibration!$D$4:$D$6,'CO2 Concentration Data'!B289)</f>
        <v>498.67749176145202</v>
      </c>
      <c r="J289">
        <f>TREND(Calibration!$A$4:$A$6,Calibration!$E$4:$E$6,'CO2 Concentration Data'!E289)</f>
        <v>415.72112474013443</v>
      </c>
      <c r="K289">
        <f t="shared" si="3"/>
        <v>415.20257280315991</v>
      </c>
    </row>
    <row r="290" spans="1:11" x14ac:dyDescent="0.25">
      <c r="A290">
        <v>1433433</v>
      </c>
      <c r="B290">
        <v>0.49030000000000001</v>
      </c>
      <c r="C290">
        <v>1.1637999999999999</v>
      </c>
      <c r="D290">
        <v>2.0559001000000001</v>
      </c>
      <c r="E290">
        <v>0.59579998000000001</v>
      </c>
      <c r="G290">
        <f>TREND(Calibration!$A$4:$A$6,Calibration!$B$4:$B$6,'CO2 Concentration Data'!D290)</f>
        <v>823.10719626640491</v>
      </c>
      <c r="H290">
        <f>TREND(Calibration!$A$4:$A$6,Calibration!$C$4:$C$6,'CO2 Concentration Data'!C290)</f>
        <v>464.19141467757112</v>
      </c>
      <c r="I290">
        <f>TREND(Calibration!$A$4:$A$6,Calibration!$D$4:$D$6,'CO2 Concentration Data'!B290)</f>
        <v>484.41640992213996</v>
      </c>
      <c r="J290">
        <f>TREND(Calibration!$A$4:$A$6,Calibration!$E$4:$E$6,'CO2 Concentration Data'!E290)</f>
        <v>411.03258598833554</v>
      </c>
      <c r="K290">
        <f t="shared" ref="K290:K353" si="4">AVERAGE(J260:J290)</f>
        <v>415.11614806958767</v>
      </c>
    </row>
    <row r="291" spans="1:11" x14ac:dyDescent="0.25">
      <c r="A291">
        <v>1438433</v>
      </c>
      <c r="B291">
        <v>0.48980001000000001</v>
      </c>
      <c r="C291">
        <v>1.1599999700000001</v>
      </c>
      <c r="D291">
        <v>2.1143999099999999</v>
      </c>
      <c r="E291">
        <v>0.60350000999999998</v>
      </c>
      <c r="G291">
        <f>TREND(Calibration!$A$4:$A$6,Calibration!$B$4:$B$6,'CO2 Concentration Data'!D291)</f>
        <v>846.384318757654</v>
      </c>
      <c r="H291">
        <f>TREND(Calibration!$A$4:$A$6,Calibration!$C$4:$C$6,'CO2 Concentration Data'!C291)</f>
        <v>462.65457493934127</v>
      </c>
      <c r="I291">
        <f>TREND(Calibration!$A$4:$A$6,Calibration!$D$4:$D$6,'CO2 Concentration Data'!B291)</f>
        <v>483.91426813530256</v>
      </c>
      <c r="J291">
        <f>TREND(Calibration!$A$4:$A$6,Calibration!$E$4:$E$6,'CO2 Concentration Data'!E291)</f>
        <v>415.72112474013443</v>
      </c>
      <c r="K291">
        <f t="shared" si="4"/>
        <v>415.15936043637379</v>
      </c>
    </row>
    <row r="292" spans="1:11" x14ac:dyDescent="0.25">
      <c r="A292">
        <v>1443433</v>
      </c>
      <c r="B292">
        <v>0.49470001000000002</v>
      </c>
      <c r="C292">
        <v>1.15939999</v>
      </c>
      <c r="D292">
        <v>2.0399999599999998</v>
      </c>
      <c r="E292">
        <v>0.60079998000000001</v>
      </c>
      <c r="G292">
        <f>TREND(Calibration!$A$4:$A$6,Calibration!$B$4:$B$6,'CO2 Concentration Data'!D292)</f>
        <v>816.78051748902044</v>
      </c>
      <c r="H292">
        <f>TREND(Calibration!$A$4:$A$6,Calibration!$C$4:$C$6,'CO2 Concentration Data'!C292)</f>
        <v>462.41192603758441</v>
      </c>
      <c r="I292">
        <f>TREND(Calibration!$A$4:$A$6,Calibration!$D$4:$D$6,'CO2 Concentration Data'!B292)</f>
        <v>488.83535606806782</v>
      </c>
      <c r="J292">
        <f>TREND(Calibration!$A$4:$A$6,Calibration!$E$4:$E$6,'CO2 Concentration Data'!E292)</f>
        <v>414.07707980965762</v>
      </c>
      <c r="K292">
        <f t="shared" si="4"/>
        <v>415.1927514625113</v>
      </c>
    </row>
    <row r="293" spans="1:11" x14ac:dyDescent="0.25">
      <c r="A293">
        <v>1448433</v>
      </c>
      <c r="B293">
        <v>0.51160002000000004</v>
      </c>
      <c r="C293">
        <v>1.1632000199999999</v>
      </c>
      <c r="D293">
        <v>2.2056999199999998</v>
      </c>
      <c r="E293">
        <v>0.60129999999999995</v>
      </c>
      <c r="G293">
        <f>TREND(Calibration!$A$4:$A$6,Calibration!$B$4:$B$6,'CO2 Concentration Data'!D293)</f>
        <v>882.71266779369842</v>
      </c>
      <c r="H293">
        <f>TREND(Calibration!$A$4:$A$6,Calibration!$C$4:$C$6,'CO2 Concentration Data'!C293)</f>
        <v>463.94876577581419</v>
      </c>
      <c r="I293">
        <f>TREND(Calibration!$A$4:$A$6,Calibration!$D$4:$D$6,'CO2 Concentration Data'!B293)</f>
        <v>505.80809796084588</v>
      </c>
      <c r="J293">
        <f>TREND(Calibration!$A$4:$A$6,Calibration!$E$4:$E$6,'CO2 Concentration Data'!E293)</f>
        <v>414.38154136976505</v>
      </c>
      <c r="K293">
        <f t="shared" si="4"/>
        <v>415.26739007661587</v>
      </c>
    </row>
    <row r="294" spans="1:11" x14ac:dyDescent="0.25">
      <c r="A294">
        <v>1453433</v>
      </c>
      <c r="B294">
        <v>0.50669998000000005</v>
      </c>
      <c r="C294">
        <v>1.16869998</v>
      </c>
      <c r="D294">
        <v>2.0968999899999998</v>
      </c>
      <c r="E294">
        <v>0.60570002000000001</v>
      </c>
      <c r="G294">
        <f>TREND(Calibration!$A$4:$A$6,Calibration!$B$4:$B$6,'CO2 Concentration Data'!D294)</f>
        <v>839.42108620310273</v>
      </c>
      <c r="H294">
        <f>TREND(Calibration!$A$4:$A$6,Calibration!$C$4:$C$6,'CO2 Concentration Data'!C294)</f>
        <v>466.17310534331102</v>
      </c>
      <c r="I294">
        <f>TREND(Calibration!$A$4:$A$6,Calibration!$D$4:$D$6,'CO2 Concentration Data'!B294)</f>
        <v>500.8869698559343</v>
      </c>
      <c r="J294">
        <f>TREND(Calibration!$A$4:$A$6,Calibration!$E$4:$E$6,'CO2 Concentration Data'!E294)</f>
        <v>417.06070811050381</v>
      </c>
      <c r="K294">
        <f t="shared" si="4"/>
        <v>415.44023934734133</v>
      </c>
    </row>
    <row r="295" spans="1:11" x14ac:dyDescent="0.25">
      <c r="A295">
        <v>1458435</v>
      </c>
      <c r="B295">
        <v>0.52039999000000003</v>
      </c>
      <c r="C295">
        <v>1.16050005</v>
      </c>
      <c r="D295">
        <v>2.1454999400000001</v>
      </c>
      <c r="E295">
        <v>0.60240000000000005</v>
      </c>
      <c r="G295">
        <f>TREND(Calibration!$A$4:$A$6,Calibration!$B$4:$B$6,'CO2 Concentration Data'!D295)</f>
        <v>858.75904626175247</v>
      </c>
      <c r="H295">
        <f>TREND(Calibration!$A$4:$A$6,Calibration!$C$4:$C$6,'CO2 Concentration Data'!C295)</f>
        <v>462.85682145220932</v>
      </c>
      <c r="I295">
        <f>TREND(Calibration!$A$4:$A$6,Calibration!$D$4:$D$6,'CO2 Concentration Data'!B295)</f>
        <v>514.6459400375187</v>
      </c>
      <c r="J295">
        <f>TREND(Calibration!$A$4:$A$6,Calibration!$E$4:$E$6,'CO2 Concentration Data'!E295)</f>
        <v>415.05133001045601</v>
      </c>
      <c r="K295">
        <f t="shared" si="4"/>
        <v>415.48345151770849</v>
      </c>
    </row>
    <row r="296" spans="1:11" x14ac:dyDescent="0.25">
      <c r="A296">
        <v>1463435</v>
      </c>
      <c r="B296">
        <v>0.50840001999999995</v>
      </c>
      <c r="C296">
        <v>1.1620999599999999</v>
      </c>
      <c r="D296">
        <v>2.1379001099999999</v>
      </c>
      <c r="E296">
        <v>0.60949998999999999</v>
      </c>
      <c r="G296">
        <f>TREND(Calibration!$A$4:$A$6,Calibration!$B$4:$B$6,'CO2 Concentration Data'!D296)</f>
        <v>855.73506765698983</v>
      </c>
      <c r="H296">
        <f>TREND(Calibration!$A$4:$A$6,Calibration!$C$4:$C$6,'CO2 Concentration Data'!C296)</f>
        <v>463.50387036118929</v>
      </c>
      <c r="I296">
        <f>TREND(Calibration!$A$4:$A$6,Calibration!$D$4:$D$6,'CO2 Concentration Data'!B296)</f>
        <v>502.59432624965217</v>
      </c>
      <c r="J296">
        <f>TREND(Calibration!$A$4:$A$6,Calibration!$E$4:$E$6,'CO2 Concentration Data'!E296)</f>
        <v>419.37450514774565</v>
      </c>
      <c r="K296">
        <f t="shared" si="4"/>
        <v>415.74075976109248</v>
      </c>
    </row>
    <row r="297" spans="1:11" x14ac:dyDescent="0.25">
      <c r="A297">
        <v>1468433</v>
      </c>
      <c r="B297">
        <v>0.53680002999999998</v>
      </c>
      <c r="C297">
        <v>1.1620999599999999</v>
      </c>
      <c r="D297">
        <v>2.1033999900000002</v>
      </c>
      <c r="E297">
        <v>0.60570002000000001</v>
      </c>
      <c r="G297">
        <f>TREND(Calibration!$A$4:$A$6,Calibration!$B$4:$B$6,'CO2 Concentration Data'!D297)</f>
        <v>842.00744154670349</v>
      </c>
      <c r="H297">
        <f>TREND(Calibration!$A$4:$A$6,Calibration!$C$4:$C$6,'CO2 Concentration Data'!C297)</f>
        <v>463.50387036118929</v>
      </c>
      <c r="I297">
        <f>TREND(Calibration!$A$4:$A$6,Calibration!$D$4:$D$6,'CO2 Concentration Data'!B297)</f>
        <v>531.11656022953252</v>
      </c>
      <c r="J297">
        <f>TREND(Calibration!$A$4:$A$6,Calibration!$E$4:$E$6,'CO2 Concentration Data'!E297)</f>
        <v>417.06070811050381</v>
      </c>
      <c r="K297">
        <f t="shared" si="4"/>
        <v>415.92342939037178</v>
      </c>
    </row>
    <row r="298" spans="1:11" x14ac:dyDescent="0.25">
      <c r="A298">
        <v>1473433</v>
      </c>
      <c r="B298">
        <v>0.53240001000000003</v>
      </c>
      <c r="C298">
        <v>1.16100001</v>
      </c>
      <c r="D298">
        <v>2.0820999100000002</v>
      </c>
      <c r="E298">
        <v>0.60839999</v>
      </c>
      <c r="G298">
        <f>TREND(Calibration!$A$4:$A$6,Calibration!$B$4:$B$6,'CO2 Concentration Data'!D298)</f>
        <v>833.53212220406954</v>
      </c>
      <c r="H298">
        <f>TREND(Calibration!$A$4:$A$6,Calibration!$C$4:$C$6,'CO2 Concentration Data'!C298)</f>
        <v>463.05901943367928</v>
      </c>
      <c r="I298">
        <f>TREND(Calibration!$A$4:$A$6,Calibration!$D$4:$D$6,'CO2 Concentration Data'!B298)</f>
        <v>526.69760404056808</v>
      </c>
      <c r="J298">
        <f>TREND(Calibration!$A$4:$A$6,Calibration!$E$4:$E$6,'CO2 Concentration Data'!E298)</f>
        <v>418.7047165070548</v>
      </c>
      <c r="K298">
        <f t="shared" si="4"/>
        <v>416.12770510483466</v>
      </c>
    </row>
    <row r="299" spans="1:11" x14ac:dyDescent="0.25">
      <c r="A299">
        <v>1478433</v>
      </c>
      <c r="B299">
        <v>0.52700000999999996</v>
      </c>
      <c r="C299">
        <v>1.17250001</v>
      </c>
      <c r="D299">
        <v>2.17720008</v>
      </c>
      <c r="E299">
        <v>0.60019999999999996</v>
      </c>
      <c r="G299">
        <f>TREND(Calibration!$A$4:$A$6,Calibration!$B$4:$B$6,'CO2 Concentration Data'!D299)</f>
        <v>871.37255802819664</v>
      </c>
      <c r="H299">
        <f>TREND(Calibration!$A$4:$A$6,Calibration!$C$4:$C$6,'CO2 Concentration Data'!C299)</f>
        <v>467.70994508154092</v>
      </c>
      <c r="I299">
        <f>TREND(Calibration!$A$4:$A$6,Calibration!$D$4:$D$6,'CO2 Concentration Data'!B299)</f>
        <v>521.27436427792873</v>
      </c>
      <c r="J299">
        <f>TREND(Calibration!$A$4:$A$6,Calibration!$E$4:$E$6,'CO2 Concentration Data'!E299)</f>
        <v>413.71175272907419</v>
      </c>
      <c r="K299">
        <f t="shared" si="4"/>
        <v>416.10609901965108</v>
      </c>
    </row>
    <row r="300" spans="1:11" x14ac:dyDescent="0.25">
      <c r="A300">
        <v>1483433</v>
      </c>
      <c r="B300">
        <v>0.53299998999999998</v>
      </c>
      <c r="C300">
        <v>1.16540003</v>
      </c>
      <c r="D300">
        <v>2.0624001000000001</v>
      </c>
      <c r="E300">
        <v>0.59799999000000004</v>
      </c>
      <c r="G300">
        <f>TREND(Calibration!$A$4:$A$6,Calibration!$B$4:$B$6,'CO2 Concentration Data'!D300)</f>
        <v>825.69355161000544</v>
      </c>
      <c r="H300">
        <f>TREND(Calibration!$A$4:$A$6,Calibration!$C$4:$C$6,'CO2 Concentration Data'!C300)</f>
        <v>464.83851211794922</v>
      </c>
      <c r="I300">
        <f>TREND(Calibration!$A$4:$A$6,Calibration!$D$4:$D$6,'CO2 Concentration Data'!B300)</f>
        <v>527.30016615034367</v>
      </c>
      <c r="J300">
        <f>TREND(Calibration!$A$4:$A$6,Calibration!$E$4:$E$6,'CO2 Concentration Data'!E300)</f>
        <v>412.37216935870492</v>
      </c>
      <c r="K300">
        <f t="shared" si="4"/>
        <v>416.08449293446751</v>
      </c>
    </row>
    <row r="301" spans="1:11" x14ac:dyDescent="0.25">
      <c r="A301">
        <v>1488433</v>
      </c>
      <c r="B301">
        <v>0.53619998999999996</v>
      </c>
      <c r="C301">
        <v>1.15779996</v>
      </c>
      <c r="D301">
        <v>2.2046001</v>
      </c>
      <c r="E301">
        <v>0.60019999999999996</v>
      </c>
      <c r="G301">
        <f>TREND(Calibration!$A$4:$A$6,Calibration!$B$4:$B$6,'CO2 Concentration Data'!D301)</f>
        <v>882.27504851154481</v>
      </c>
      <c r="H301">
        <f>TREND(Calibration!$A$4:$A$6,Calibration!$C$4:$C$6,'CO2 Concentration Data'!C301)</f>
        <v>461.76482859720625</v>
      </c>
      <c r="I301">
        <f>TREND(Calibration!$A$4:$A$6,Calibration!$D$4:$D$6,'CO2 Concentration Data'!B301)</f>
        <v>530.51393786153722</v>
      </c>
      <c r="J301">
        <f>TREND(Calibration!$A$4:$A$6,Calibration!$E$4:$E$6,'CO2 Concentration Data'!E301)</f>
        <v>413.71175272907419</v>
      </c>
      <c r="K301">
        <f t="shared" si="4"/>
        <v>415.91360824614213</v>
      </c>
    </row>
    <row r="302" spans="1:11" x14ac:dyDescent="0.25">
      <c r="A302">
        <v>1493433</v>
      </c>
      <c r="B302">
        <v>0.52039999000000003</v>
      </c>
      <c r="C302">
        <v>1.16159999</v>
      </c>
      <c r="D302">
        <v>2.1422998899999999</v>
      </c>
      <c r="E302">
        <v>0.59969996999999997</v>
      </c>
      <c r="G302">
        <f>TREND(Calibration!$A$4:$A$6,Calibration!$B$4:$B$6,'CO2 Concentration Data'!D302)</f>
        <v>857.48574373601559</v>
      </c>
      <c r="H302">
        <f>TREND(Calibration!$A$4:$A$6,Calibration!$C$4:$C$6,'CO2 Concentration Data'!C302)</f>
        <v>463.30166833543615</v>
      </c>
      <c r="I302">
        <f>TREND(Calibration!$A$4:$A$6,Calibration!$D$4:$D$6,'CO2 Concentration Data'!B302)</f>
        <v>514.6459400375187</v>
      </c>
      <c r="J302">
        <f>TREND(Calibration!$A$4:$A$6,Calibration!$E$4:$E$6,'CO2 Concentration Data'!E302)</f>
        <v>413.40728507997909</v>
      </c>
      <c r="K302">
        <f t="shared" si="4"/>
        <v>415.75254371995152</v>
      </c>
    </row>
    <row r="303" spans="1:11" x14ac:dyDescent="0.25">
      <c r="A303">
        <v>1498433</v>
      </c>
      <c r="B303">
        <v>0.54500002000000003</v>
      </c>
      <c r="C303">
        <v>1.1620999599999999</v>
      </c>
      <c r="D303">
        <v>2.2079000500000001</v>
      </c>
      <c r="E303">
        <v>0.60570002000000001</v>
      </c>
      <c r="G303">
        <f>TREND(Calibration!$A$4:$A$6,Calibration!$B$4:$B$6,'CO2 Concentration Data'!D303)</f>
        <v>883.58810132940869</v>
      </c>
      <c r="H303">
        <f>TREND(Calibration!$A$4:$A$6,Calibration!$C$4:$C$6,'CO2 Concentration Data'!C303)</f>
        <v>463.50387036118929</v>
      </c>
      <c r="I303">
        <f>TREND(Calibration!$A$4:$A$6,Calibration!$D$4:$D$6,'CO2 Concentration Data'!B303)</f>
        <v>539.35184019642963</v>
      </c>
      <c r="J303">
        <f>TREND(Calibration!$A$4:$A$6,Calibration!$E$4:$E$6,'CO2 Concentration Data'!E303)</f>
        <v>417.06070811050381</v>
      </c>
      <c r="K303">
        <f t="shared" si="4"/>
        <v>415.68968985038191</v>
      </c>
    </row>
    <row r="304" spans="1:11" x14ac:dyDescent="0.25">
      <c r="A304">
        <v>1503433</v>
      </c>
      <c r="B304">
        <v>0.52480000000000004</v>
      </c>
      <c r="C304">
        <v>1.1627000599999999</v>
      </c>
      <c r="D304">
        <v>2.1947000000000001</v>
      </c>
      <c r="E304">
        <v>0.60290003000000003</v>
      </c>
      <c r="G304">
        <f>TREND(Calibration!$A$4:$A$6,Calibration!$B$4:$B$6,'CO2 Concentration Data'!D304)</f>
        <v>878.3357905827479</v>
      </c>
      <c r="H304">
        <f>TREND(Calibration!$A$4:$A$6,Calibration!$C$4:$C$6,'CO2 Concentration Data'!C304)</f>
        <v>463.74656779434423</v>
      </c>
      <c r="I304">
        <f>TREND(Calibration!$A$4:$A$6,Calibration!$D$4:$D$6,'CO2 Concentration Data'!B304)</f>
        <v>519.06488618344656</v>
      </c>
      <c r="J304">
        <f>TREND(Calibration!$A$4:$A$6,Calibration!$E$4:$E$6,'CO2 Concentration Data'!E304)</f>
        <v>415.35579765955111</v>
      </c>
      <c r="K304">
        <f t="shared" si="4"/>
        <v>415.64647866210953</v>
      </c>
    </row>
    <row r="305" spans="1:11" x14ac:dyDescent="0.25">
      <c r="A305">
        <v>1508433</v>
      </c>
      <c r="B305">
        <v>0.52749997000000004</v>
      </c>
      <c r="C305">
        <v>1.1627000599999999</v>
      </c>
      <c r="D305">
        <v>2.0641000300000001</v>
      </c>
      <c r="E305">
        <v>0.60949998999999999</v>
      </c>
      <c r="G305">
        <f>TREND(Calibration!$A$4:$A$6,Calibration!$B$4:$B$6,'CO2 Concentration Data'!D305)</f>
        <v>826.36995515450496</v>
      </c>
      <c r="H305">
        <f>TREND(Calibration!$A$4:$A$6,Calibration!$C$4:$C$6,'CO2 Concentration Data'!C305)</f>
        <v>463.74656779434423</v>
      </c>
      <c r="I305">
        <f>TREND(Calibration!$A$4:$A$6,Calibration!$D$4:$D$6,'CO2 Concentration Data'!B305)</f>
        <v>521.77647593565644</v>
      </c>
      <c r="J305">
        <f>TREND(Calibration!$A$4:$A$6,Calibration!$E$4:$E$6,'CO2 Concentration Data'!E305)</f>
        <v>419.37450514774565</v>
      </c>
      <c r="K305">
        <f t="shared" si="4"/>
        <v>415.77611438753519</v>
      </c>
    </row>
    <row r="306" spans="1:11" x14ac:dyDescent="0.25">
      <c r="A306">
        <v>1513433</v>
      </c>
      <c r="B306">
        <v>0.52969997999999996</v>
      </c>
      <c r="C306">
        <v>1.1660000100000001</v>
      </c>
      <c r="D306">
        <v>2.06030011</v>
      </c>
      <c r="E306">
        <v>0.61000001000000004</v>
      </c>
      <c r="G306">
        <f>TREND(Calibration!$A$4:$A$6,Calibration!$B$4:$B$6,'CO2 Concentration Data'!D306)</f>
        <v>824.85796386261961</v>
      </c>
      <c r="H306">
        <f>TREND(Calibration!$A$4:$A$6,Calibration!$C$4:$C$6,'CO2 Concentration Data'!C306)</f>
        <v>465.08116101970614</v>
      </c>
      <c r="I306">
        <f>TREND(Calibration!$A$4:$A$6,Calibration!$D$4:$D$6,'CO2 Concentration Data'!B306)</f>
        <v>523.9859540301386</v>
      </c>
      <c r="J306">
        <f>TREND(Calibration!$A$4:$A$6,Calibration!$E$4:$E$6,'CO2 Concentration Data'!E306)</f>
        <v>419.67896670785319</v>
      </c>
      <c r="K306">
        <f t="shared" si="4"/>
        <v>415.94699907586062</v>
      </c>
    </row>
    <row r="307" spans="1:11" x14ac:dyDescent="0.25">
      <c r="A307">
        <v>1518433</v>
      </c>
      <c r="B307">
        <v>0.50730001999999996</v>
      </c>
      <c r="C307">
        <v>1.1720000500000001</v>
      </c>
      <c r="D307">
        <v>2.0241999599999998</v>
      </c>
      <c r="E307">
        <v>0.60350000999999998</v>
      </c>
      <c r="G307">
        <f>TREND(Calibration!$A$4:$A$6,Calibration!$B$4:$B$6,'CO2 Concentration Data'!D307)</f>
        <v>810.49368449996052</v>
      </c>
      <c r="H307">
        <f>TREND(Calibration!$A$4:$A$6,Calibration!$C$4:$C$6,'CO2 Concentration Data'!C307)</f>
        <v>467.50774710007096</v>
      </c>
      <c r="I307">
        <f>TREND(Calibration!$A$4:$A$6,Calibration!$D$4:$D$6,'CO2 Concentration Data'!B307)</f>
        <v>501.48959222392938</v>
      </c>
      <c r="J307">
        <f>TREND(Calibration!$A$4:$A$6,Calibration!$E$4:$E$6,'CO2 Concentration Data'!E307)</f>
        <v>415.72112474013443</v>
      </c>
      <c r="K307">
        <f t="shared" si="4"/>
        <v>415.90378670907444</v>
      </c>
    </row>
    <row r="308" spans="1:11" x14ac:dyDescent="0.25">
      <c r="A308">
        <v>1523433</v>
      </c>
      <c r="B308">
        <v>0.48920000000000002</v>
      </c>
      <c r="C308">
        <v>1.1660000100000001</v>
      </c>
      <c r="D308">
        <v>2.03290009</v>
      </c>
      <c r="E308">
        <v>0.60680002</v>
      </c>
      <c r="G308">
        <f>TREND(Calibration!$A$4:$A$6,Calibration!$B$4:$B$6,'CO2 Concentration Data'!D308)</f>
        <v>813.95547337927144</v>
      </c>
      <c r="H308">
        <f>TREND(Calibration!$A$4:$A$6,Calibration!$C$4:$C$6,'CO2 Concentration Data'!C308)</f>
        <v>465.08116101970614</v>
      </c>
      <c r="I308">
        <f>TREND(Calibration!$A$4:$A$6,Calibration!$D$4:$D$6,'CO2 Concentration Data'!B308)</f>
        <v>483.31167589641717</v>
      </c>
      <c r="J308">
        <f>TREND(Calibration!$A$4:$A$6,Calibration!$E$4:$E$6,'CO2 Concentration Data'!E308)</f>
        <v>417.73049675119466</v>
      </c>
      <c r="K308">
        <f t="shared" si="4"/>
        <v>415.90378670907438</v>
      </c>
    </row>
    <row r="309" spans="1:11" x14ac:dyDescent="0.25">
      <c r="A309">
        <v>1528433</v>
      </c>
      <c r="B309">
        <v>0.48759999999999998</v>
      </c>
      <c r="C309">
        <v>1.1561000299999999</v>
      </c>
      <c r="D309">
        <v>2.0641000300000001</v>
      </c>
      <c r="E309">
        <v>0.61110001999999997</v>
      </c>
      <c r="G309">
        <f>TREND(Calibration!$A$4:$A$6,Calibration!$B$4:$B$6,'CO2 Concentration Data'!D309)</f>
        <v>826.36995515450496</v>
      </c>
      <c r="H309">
        <f>TREND(Calibration!$A$4:$A$6,Calibration!$C$4:$C$6,'CO2 Concentration Data'!C309)</f>
        <v>461.07732876793932</v>
      </c>
      <c r="I309">
        <f>TREND(Calibration!$A$4:$A$6,Calibration!$D$4:$D$6,'CO2 Concentration Data'!B309)</f>
        <v>481.70479004082028</v>
      </c>
      <c r="J309">
        <f>TREND(Calibration!$A$4:$A$6,Calibration!$E$4:$E$6,'CO2 Concentration Data'!E309)</f>
        <v>420.34876143753166</v>
      </c>
      <c r="K309">
        <f t="shared" si="4"/>
        <v>416.09627767900241</v>
      </c>
    </row>
    <row r="310" spans="1:11" x14ac:dyDescent="0.25">
      <c r="A310">
        <v>1533433</v>
      </c>
      <c r="B310">
        <v>0.49090001</v>
      </c>
      <c r="C310">
        <v>1.1642999599999999</v>
      </c>
      <c r="D310">
        <v>2.0204000500000001</v>
      </c>
      <c r="E310">
        <v>0.61110001999999997</v>
      </c>
      <c r="G310">
        <f>TREND(Calibration!$A$4:$A$6,Calibration!$B$4:$B$6,'CO2 Concentration Data'!D310)</f>
        <v>808.98169718708357</v>
      </c>
      <c r="H310">
        <f>TREND(Calibration!$A$4:$A$6,Calibration!$C$4:$C$6,'CO2 Concentration Data'!C310)</f>
        <v>464.39361265904108</v>
      </c>
      <c r="I310">
        <f>TREND(Calibration!$A$4:$A$6,Calibration!$D$4:$D$6,'CO2 Concentration Data'!B310)</f>
        <v>485.01900216102536</v>
      </c>
      <c r="J310">
        <f>TREND(Calibration!$A$4:$A$6,Calibration!$E$4:$E$6,'CO2 Concentration Data'!E310)</f>
        <v>420.34876143753166</v>
      </c>
      <c r="K310">
        <f t="shared" si="4"/>
        <v>416.24555628214426</v>
      </c>
    </row>
    <row r="311" spans="1:11" x14ac:dyDescent="0.25">
      <c r="A311">
        <v>1538433</v>
      </c>
      <c r="B311">
        <v>0.48920000000000002</v>
      </c>
      <c r="C311">
        <v>1.1670999500000001</v>
      </c>
      <c r="D311">
        <v>2.1352000200000001</v>
      </c>
      <c r="E311">
        <v>0.60350000999999998</v>
      </c>
      <c r="G311">
        <f>TREND(Calibration!$A$4:$A$6,Calibration!$B$4:$B$6,'CO2 Concentration Data'!D311)</f>
        <v>854.66069962626648</v>
      </c>
      <c r="H311">
        <f>TREND(Calibration!$A$4:$A$6,Calibration!$C$4:$C$6,'CO2 Concentration Data'!C311)</f>
        <v>465.52600790293297</v>
      </c>
      <c r="I311">
        <f>TREND(Calibration!$A$4:$A$6,Calibration!$D$4:$D$6,'CO2 Concentration Data'!B311)</f>
        <v>483.31167589641717</v>
      </c>
      <c r="J311">
        <f>TREND(Calibration!$A$4:$A$6,Calibration!$E$4:$E$6,'CO2 Concentration Data'!E311)</f>
        <v>415.72112474013443</v>
      </c>
      <c r="K311">
        <f t="shared" si="4"/>
        <v>416.21412983840679</v>
      </c>
    </row>
    <row r="312" spans="1:11" x14ac:dyDescent="0.25">
      <c r="A312">
        <v>1543433</v>
      </c>
      <c r="B312">
        <v>0.49520001000000002</v>
      </c>
      <c r="C312">
        <v>1.16760004</v>
      </c>
      <c r="D312">
        <v>2.0952000599999998</v>
      </c>
      <c r="E312">
        <v>0.60509997999999998</v>
      </c>
      <c r="G312">
        <f>TREND(Calibration!$A$4:$A$6,Calibration!$B$4:$B$6,'CO2 Concentration Data'!D312)</f>
        <v>838.74468265860321</v>
      </c>
      <c r="H312">
        <f>TREND(Calibration!$A$4:$A$6,Calibration!$C$4:$C$6,'CO2 Concentration Data'!C312)</f>
        <v>465.72825846008413</v>
      </c>
      <c r="I312">
        <f>TREND(Calibration!$A$4:$A$6,Calibration!$D$4:$D$6,'CO2 Concentration Data'!B312)</f>
        <v>489.33750789794186</v>
      </c>
      <c r="J312">
        <f>TREND(Calibration!$A$4:$A$6,Calibration!$E$4:$E$6,'CO2 Concentration Data'!E312)</f>
        <v>416.69534449599462</v>
      </c>
      <c r="K312">
        <f t="shared" si="4"/>
        <v>416.23573612000934</v>
      </c>
    </row>
    <row r="313" spans="1:11" x14ac:dyDescent="0.25">
      <c r="A313">
        <v>1548433</v>
      </c>
      <c r="B313">
        <v>0.50620001999999997</v>
      </c>
      <c r="C313">
        <v>1.1648999499999999</v>
      </c>
      <c r="D313">
        <v>2.07879996</v>
      </c>
      <c r="E313">
        <v>0.60399997000000005</v>
      </c>
      <c r="G313">
        <f>TREND(Calibration!$A$4:$A$6,Calibration!$B$4:$B$6,'CO2 Concentration Data'!D313)</f>
        <v>832.21906938620566</v>
      </c>
      <c r="H313">
        <f>TREND(Calibration!$A$4:$A$6,Calibration!$C$4:$C$6,'CO2 Concentration Data'!C313)</f>
        <v>464.63626560508112</v>
      </c>
      <c r="I313">
        <f>TREND(Calibration!$A$4:$A$6,Calibration!$D$4:$D$6,'CO2 Concentration Data'!B313)</f>
        <v>500.38485819820659</v>
      </c>
      <c r="J313">
        <f>TREND(Calibration!$A$4:$A$6,Calibration!$E$4:$E$6,'CO2 Concentration Data'!E313)</f>
        <v>416.02554976631615</v>
      </c>
      <c r="K313">
        <f t="shared" si="4"/>
        <v>416.23573612000934</v>
      </c>
    </row>
    <row r="314" spans="1:11" x14ac:dyDescent="0.25">
      <c r="A314">
        <v>1553433</v>
      </c>
      <c r="B314">
        <v>0.51440001000000002</v>
      </c>
      <c r="C314">
        <v>1.1599999700000001</v>
      </c>
      <c r="D314">
        <v>1.99030006</v>
      </c>
      <c r="E314">
        <v>0.59969996999999997</v>
      </c>
      <c r="G314">
        <f>TREND(Calibration!$A$4:$A$6,Calibration!$B$4:$B$6,'CO2 Concentration Data'!D314)</f>
        <v>797.00488642111043</v>
      </c>
      <c r="H314">
        <f>TREND(Calibration!$A$4:$A$6,Calibration!$C$4:$C$6,'CO2 Concentration Data'!C314)</f>
        <v>462.65457493934127</v>
      </c>
      <c r="I314">
        <f>TREND(Calibration!$A$4:$A$6,Calibration!$D$4:$D$6,'CO2 Concentration Data'!B314)</f>
        <v>508.62013816510375</v>
      </c>
      <c r="J314">
        <f>TREND(Calibration!$A$4:$A$6,Calibration!$E$4:$E$6,'CO2 Concentration Data'!E314)</f>
        <v>413.40728507997909</v>
      </c>
      <c r="K314">
        <f t="shared" si="4"/>
        <v>416.17288087550702</v>
      </c>
    </row>
    <row r="315" spans="1:11" x14ac:dyDescent="0.25">
      <c r="A315">
        <v>1558433</v>
      </c>
      <c r="B315">
        <v>0.51059997000000001</v>
      </c>
      <c r="C315">
        <v>1.15499997</v>
      </c>
      <c r="D315">
        <v>1.99899995</v>
      </c>
      <c r="E315">
        <v>0.60129999999999995</v>
      </c>
      <c r="G315">
        <f>TREND(Calibration!$A$4:$A$6,Calibration!$B$4:$B$6,'CO2 Concentration Data'!D315)</f>
        <v>800.4665798042239</v>
      </c>
      <c r="H315">
        <f>TREND(Calibration!$A$4:$A$6,Calibration!$C$4:$C$6,'CO2 Concentration Data'!C315)</f>
        <v>460.63243335331441</v>
      </c>
      <c r="I315">
        <f>TREND(Calibration!$A$4:$A$6,Calibration!$D$4:$D$6,'CO2 Concentration Data'!B315)</f>
        <v>504.8037440859149</v>
      </c>
      <c r="J315">
        <f>TREND(Calibration!$A$4:$A$6,Calibration!$E$4:$E$6,'CO2 Concentration Data'!E315)</f>
        <v>414.38154136976505</v>
      </c>
      <c r="K315">
        <f t="shared" si="4"/>
        <v>416.12966850872084</v>
      </c>
    </row>
    <row r="316" spans="1:11" x14ac:dyDescent="0.25">
      <c r="A316">
        <v>1563433</v>
      </c>
      <c r="B316">
        <v>0.57230002000000002</v>
      </c>
      <c r="C316">
        <v>1.1571999799999999</v>
      </c>
      <c r="D316">
        <v>2.04110003</v>
      </c>
      <c r="E316">
        <v>0.60129999999999995</v>
      </c>
      <c r="G316">
        <f>TREND(Calibration!$A$4:$A$6,Calibration!$B$4:$B$6,'CO2 Concentration Data'!D316)</f>
        <v>817.21823624637977</v>
      </c>
      <c r="H316">
        <f>TREND(Calibration!$A$4:$A$6,Calibration!$C$4:$C$6,'CO2 Concentration Data'!C316)</f>
        <v>461.52217969544938</v>
      </c>
      <c r="I316">
        <f>TREND(Calibration!$A$4:$A$6,Calibration!$D$4:$D$6,'CO2 Concentration Data'!B316)</f>
        <v>566.76933010755045</v>
      </c>
      <c r="J316">
        <f>TREND(Calibration!$A$4:$A$6,Calibration!$E$4:$E$6,'CO2 Concentration Data'!E316)</f>
        <v>414.38154136976505</v>
      </c>
      <c r="K316">
        <f t="shared" si="4"/>
        <v>416.05502969819742</v>
      </c>
    </row>
    <row r="317" spans="1:11" x14ac:dyDescent="0.25">
      <c r="A317">
        <v>1568433</v>
      </c>
      <c r="B317">
        <v>0.54339999000000005</v>
      </c>
      <c r="C317">
        <v>1.1599999700000001</v>
      </c>
      <c r="D317">
        <v>1.9569000000000001</v>
      </c>
      <c r="E317">
        <v>0.60180001999999999</v>
      </c>
      <c r="G317">
        <f>TREND(Calibration!$A$4:$A$6,Calibration!$B$4:$B$6,'CO2 Concentration Data'!D317)</f>
        <v>783.71497508917491</v>
      </c>
      <c r="H317">
        <f>TREND(Calibration!$A$4:$A$6,Calibration!$C$4:$C$6,'CO2 Concentration Data'!C317)</f>
        <v>462.65457493934127</v>
      </c>
      <c r="I317">
        <f>TREND(Calibration!$A$4:$A$6,Calibration!$D$4:$D$6,'CO2 Concentration Data'!B317)</f>
        <v>537.74492421172306</v>
      </c>
      <c r="J317">
        <f>TREND(Calibration!$A$4:$A$6,Calibration!$E$4:$E$6,'CO2 Concentration Data'!E317)</f>
        <v>414.68600292987259</v>
      </c>
      <c r="K317">
        <f t="shared" si="4"/>
        <v>416.01181850992498</v>
      </c>
    </row>
    <row r="318" spans="1:11" x14ac:dyDescent="0.25">
      <c r="A318">
        <v>1573433</v>
      </c>
      <c r="B318">
        <v>0.58490001999999996</v>
      </c>
      <c r="C318">
        <v>1.15779996</v>
      </c>
      <c r="D318">
        <v>1.8990000499999999</v>
      </c>
      <c r="E318">
        <v>0.60350000999999998</v>
      </c>
      <c r="G318">
        <f>TREND(Calibration!$A$4:$A$6,Calibration!$B$4:$B$6,'CO2 Concentration Data'!D318)</f>
        <v>760.67653738506601</v>
      </c>
      <c r="H318">
        <f>TREND(Calibration!$A$4:$A$6,Calibration!$C$4:$C$6,'CO2 Concentration Data'!C318)</f>
        <v>461.76482859720625</v>
      </c>
      <c r="I318">
        <f>TREND(Calibration!$A$4:$A$6,Calibration!$D$4:$D$6,'CO2 Concentration Data'!B318)</f>
        <v>579.42355622037542</v>
      </c>
      <c r="J318">
        <f>TREND(Calibration!$A$4:$A$6,Calibration!$E$4:$E$6,'CO2 Concentration Data'!E318)</f>
        <v>415.72112474013443</v>
      </c>
      <c r="K318">
        <f t="shared" si="4"/>
        <v>415.95878598100398</v>
      </c>
    </row>
    <row r="319" spans="1:11" x14ac:dyDescent="0.25">
      <c r="A319">
        <v>1578433</v>
      </c>
      <c r="B319">
        <v>0.56080001999999995</v>
      </c>
      <c r="C319">
        <v>1.15779996</v>
      </c>
      <c r="D319">
        <v>1.9203000100000001</v>
      </c>
      <c r="E319">
        <v>0.60570002000000001</v>
      </c>
      <c r="G319">
        <f>TREND(Calibration!$A$4:$A$6,Calibration!$B$4:$B$6,'CO2 Concentration Data'!D319)</f>
        <v>769.15180897960124</v>
      </c>
      <c r="H319">
        <f>TREND(Calibration!$A$4:$A$6,Calibration!$C$4:$C$6,'CO2 Concentration Data'!C319)</f>
        <v>461.76482859720625</v>
      </c>
      <c r="I319">
        <f>TREND(Calibration!$A$4:$A$6,Calibration!$D$4:$D$6,'CO2 Concentration Data'!B319)</f>
        <v>555.21983802044826</v>
      </c>
      <c r="J319">
        <f>TREND(Calibration!$A$4:$A$6,Calibration!$E$4:$E$6,'CO2 Concentration Data'!E319)</f>
        <v>417.06070811050381</v>
      </c>
      <c r="K319">
        <f t="shared" si="4"/>
        <v>415.97057190405269</v>
      </c>
    </row>
    <row r="320" spans="1:11" x14ac:dyDescent="0.25">
      <c r="A320">
        <v>1583433</v>
      </c>
      <c r="B320">
        <v>0.55479997000000003</v>
      </c>
      <c r="C320">
        <v>1.15779996</v>
      </c>
      <c r="D320">
        <v>1.9220000500000001</v>
      </c>
      <c r="E320">
        <v>0.61170000000000002</v>
      </c>
      <c r="G320">
        <f>TREND(Calibration!$A$4:$A$6,Calibration!$B$4:$B$6,'CO2 Concentration Data'!D320)</f>
        <v>769.82825629319132</v>
      </c>
      <c r="H320">
        <f>TREND(Calibration!$A$4:$A$6,Calibration!$C$4:$C$6,'CO2 Concentration Data'!C320)</f>
        <v>461.76482859720625</v>
      </c>
      <c r="I320">
        <f>TREND(Calibration!$A$4:$A$6,Calibration!$D$4:$D$6,'CO2 Concentration Data'!B320)</f>
        <v>549.19396584677725</v>
      </c>
      <c r="J320">
        <f>TREND(Calibration!$A$4:$A$6,Calibration!$E$4:$E$6,'CO2 Concentration Data'!E320)</f>
        <v>420.71408851811503</v>
      </c>
      <c r="K320">
        <f t="shared" si="4"/>
        <v>416.13163525172945</v>
      </c>
    </row>
    <row r="321" spans="1:11" x14ac:dyDescent="0.25">
      <c r="A321">
        <v>1588434</v>
      </c>
      <c r="B321">
        <v>0.55760001999999997</v>
      </c>
      <c r="C321">
        <v>1.1583000400000001</v>
      </c>
      <c r="D321">
        <v>2.03509998</v>
      </c>
      <c r="E321">
        <v>0.60790001999999999</v>
      </c>
      <c r="G321">
        <f>TREND(Calibration!$A$4:$A$6,Calibration!$B$4:$B$6,'CO2 Concentration Data'!D321)</f>
        <v>814.83081141878426</v>
      </c>
      <c r="H321">
        <f>TREND(Calibration!$A$4:$A$6,Calibration!$C$4:$C$6,'CO2 Concentration Data'!C321)</f>
        <v>461.96707511007435</v>
      </c>
      <c r="I321">
        <f>TREND(Calibration!$A$4:$A$6,Calibration!$D$4:$D$6,'CO2 Concentration Data'!B321)</f>
        <v>552.00606630925461</v>
      </c>
      <c r="J321">
        <f>TREND(Calibration!$A$4:$A$6,Calibration!$E$4:$E$6,'CO2 Concentration Data'!E321)</f>
        <v>418.40028539188552</v>
      </c>
      <c r="K321">
        <f t="shared" si="4"/>
        <v>416.36930297442461</v>
      </c>
    </row>
    <row r="322" spans="1:11" x14ac:dyDescent="0.25">
      <c r="A322">
        <v>1593433</v>
      </c>
      <c r="B322">
        <v>0.4914</v>
      </c>
      <c r="C322">
        <v>1.15779996</v>
      </c>
      <c r="D322">
        <v>2.0722999600000001</v>
      </c>
      <c r="E322">
        <v>0.60570002000000001</v>
      </c>
      <c r="G322">
        <f>TREND(Calibration!$A$4:$A$6,Calibration!$B$4:$B$6,'CO2 Concentration Data'!D322)</f>
        <v>829.63271404260513</v>
      </c>
      <c r="H322">
        <f>TREND(Calibration!$A$4:$A$6,Calibration!$C$4:$C$6,'CO2 Concentration Data'!C322)</f>
        <v>461.76482859720625</v>
      </c>
      <c r="I322">
        <f>TREND(Calibration!$A$4:$A$6,Calibration!$D$4:$D$6,'CO2 Concentration Data'!B322)</f>
        <v>485.52114394786275</v>
      </c>
      <c r="J322">
        <f>TREND(Calibration!$A$4:$A$6,Calibration!$E$4:$E$6,'CO2 Concentration Data'!E322)</f>
        <v>417.06070811050381</v>
      </c>
      <c r="K322">
        <f t="shared" si="4"/>
        <v>416.41251534121085</v>
      </c>
    </row>
    <row r="323" spans="1:11" x14ac:dyDescent="0.25">
      <c r="A323">
        <v>1598433</v>
      </c>
      <c r="B323">
        <v>0.50510001000000004</v>
      </c>
      <c r="C323">
        <v>1.15559995</v>
      </c>
      <c r="D323">
        <v>1.93019998</v>
      </c>
      <c r="E323">
        <v>0.60079998000000001</v>
      </c>
      <c r="G323">
        <f>TREND(Calibration!$A$4:$A$6,Calibration!$B$4:$B$6,'CO2 Concentration Data'!D323)</f>
        <v>773.09101518129137</v>
      </c>
      <c r="H323">
        <f>TREND(Calibration!$A$4:$A$6,Calibration!$C$4:$C$6,'CO2 Concentration Data'!C323)</f>
        <v>460.87508225507133</v>
      </c>
      <c r="I323">
        <f>TREND(Calibration!$A$4:$A$6,Calibration!$D$4:$D$6,'CO2 Concentration Data'!B323)</f>
        <v>499.28011412944721</v>
      </c>
      <c r="J323">
        <f>TREND(Calibration!$A$4:$A$6,Calibration!$E$4:$E$6,'CO2 Concentration Data'!E323)</f>
        <v>414.07707980965762</v>
      </c>
      <c r="K323">
        <f t="shared" si="4"/>
        <v>416.41251534121079</v>
      </c>
    </row>
    <row r="324" spans="1:11" x14ac:dyDescent="0.25">
      <c r="A324">
        <v>1603433</v>
      </c>
      <c r="B324">
        <v>0.54659997999999999</v>
      </c>
      <c r="C324">
        <v>1.1664999700000001</v>
      </c>
      <c r="D324">
        <v>1.79620004</v>
      </c>
      <c r="E324">
        <v>0.59579998000000001</v>
      </c>
      <c r="G324">
        <f>TREND(Calibration!$A$4:$A$6,Calibration!$B$4:$B$6,'CO2 Concentration Data'!D324)</f>
        <v>719.77232889495895</v>
      </c>
      <c r="H324">
        <f>TREND(Calibration!$A$4:$A$6,Calibration!$C$4:$C$6,'CO2 Concentration Data'!C324)</f>
        <v>465.28335900117611</v>
      </c>
      <c r="I324">
        <f>TREND(Calibration!$A$4:$A$6,Calibration!$D$4:$D$6,'CO2 Concentration Data'!B324)</f>
        <v>540.95868587988002</v>
      </c>
      <c r="J324">
        <f>TREND(Calibration!$A$4:$A$6,Calibration!$E$4:$E$6,'CO2 Concentration Data'!E324)</f>
        <v>411.03258598833554</v>
      </c>
      <c r="K324">
        <f t="shared" si="4"/>
        <v>416.30448452245508</v>
      </c>
    </row>
    <row r="325" spans="1:11" x14ac:dyDescent="0.25">
      <c r="A325">
        <v>1608433</v>
      </c>
      <c r="B325">
        <v>0.53789997000000001</v>
      </c>
      <c r="C325">
        <v>1.1642999599999999</v>
      </c>
      <c r="D325">
        <v>2.0827000099999999</v>
      </c>
      <c r="E325">
        <v>0.59530002000000004</v>
      </c>
      <c r="G325">
        <f>TREND(Calibration!$A$4:$A$6,Calibration!$B$4:$B$6,'CO2 Concentration Data'!D325)</f>
        <v>833.77090248740717</v>
      </c>
      <c r="H325">
        <f>TREND(Calibration!$A$4:$A$6,Calibration!$C$4:$C$6,'CO2 Concentration Data'!C325)</f>
        <v>464.39361265904108</v>
      </c>
      <c r="I325">
        <f>TREND(Calibration!$A$4:$A$6,Calibration!$D$4:$D$6,'CO2 Concentration Data'!B325)</f>
        <v>532.22123399703571</v>
      </c>
      <c r="J325">
        <f>TREND(Calibration!$A$4:$A$6,Calibration!$E$4:$E$6,'CO2 Concentration Data'!E325)</f>
        <v>410.72816096215394</v>
      </c>
      <c r="K325">
        <f t="shared" si="4"/>
        <v>416.10020880799209</v>
      </c>
    </row>
    <row r="326" spans="1:11" x14ac:dyDescent="0.25">
      <c r="A326">
        <v>1613434</v>
      </c>
      <c r="B326">
        <v>0.56470001000000003</v>
      </c>
      <c r="C326">
        <v>1.1620999599999999</v>
      </c>
      <c r="D326">
        <v>2.0160000299999998</v>
      </c>
      <c r="E326">
        <v>0.59750002999999996</v>
      </c>
      <c r="G326">
        <f>TREND(Calibration!$A$4:$A$6,Calibration!$B$4:$B$6,'CO2 Concentration Data'!D326)</f>
        <v>807.23092561186036</v>
      </c>
      <c r="H326">
        <f>TREND(Calibration!$A$4:$A$6,Calibration!$C$4:$C$6,'CO2 Concentration Data'!C326)</f>
        <v>463.50387036118929</v>
      </c>
      <c r="I326">
        <f>TREND(Calibration!$A$4:$A$6,Calibration!$D$4:$D$6,'CO2 Concentration Data'!B326)</f>
        <v>559.13661225042893</v>
      </c>
      <c r="J326">
        <f>TREND(Calibration!$A$4:$A$6,Calibration!$E$4:$E$6,'CO2 Concentration Data'!E326)</f>
        <v>412.0677443325232</v>
      </c>
      <c r="K326">
        <f t="shared" si="4"/>
        <v>416.00396410870405</v>
      </c>
    </row>
    <row r="327" spans="1:11" x14ac:dyDescent="0.25">
      <c r="A327">
        <v>1618433</v>
      </c>
      <c r="B327">
        <v>0.55870003000000001</v>
      </c>
      <c r="C327">
        <v>1.1627000599999999</v>
      </c>
      <c r="D327">
        <v>1.9459999800000001</v>
      </c>
      <c r="E327">
        <v>0.59859996999999998</v>
      </c>
      <c r="G327">
        <f>TREND(Calibration!$A$4:$A$6,Calibration!$B$4:$B$6,'CO2 Concentration Data'!D327)</f>
        <v>779.37784817035129</v>
      </c>
      <c r="H327">
        <f>TREND(Calibration!$A$4:$A$6,Calibration!$C$4:$C$6,'CO2 Concentration Data'!C327)</f>
        <v>463.74656779434423</v>
      </c>
      <c r="I327">
        <f>TREND(Calibration!$A$4:$A$6,Calibration!$D$4:$D$6,'CO2 Concentration Data'!B327)</f>
        <v>553.11081037801409</v>
      </c>
      <c r="J327">
        <f>TREND(Calibration!$A$4:$A$6,Calibration!$E$4:$E$6,'CO2 Concentration Data'!E327)</f>
        <v>412.73749643928824</v>
      </c>
      <c r="K327">
        <f t="shared" si="4"/>
        <v>415.7898670535925</v>
      </c>
    </row>
    <row r="328" spans="1:11" x14ac:dyDescent="0.25">
      <c r="A328">
        <v>1623434</v>
      </c>
      <c r="B328">
        <v>0.55260003000000002</v>
      </c>
      <c r="C328">
        <v>1.1627000599999999</v>
      </c>
      <c r="D328">
        <v>1.9723000500000001</v>
      </c>
      <c r="E328">
        <v>0.60240000000000005</v>
      </c>
      <c r="G328">
        <f>TREND(Calibration!$A$4:$A$6,Calibration!$B$4:$B$6,'CO2 Concentration Data'!D328)</f>
        <v>789.84266764443908</v>
      </c>
      <c r="H328">
        <f>TREND(Calibration!$A$4:$A$6,Calibration!$C$4:$C$6,'CO2 Concentration Data'!C328)</f>
        <v>463.74656779434423</v>
      </c>
      <c r="I328">
        <f>TREND(Calibration!$A$4:$A$6,Calibration!$D$4:$D$6,'CO2 Concentration Data'!B328)</f>
        <v>546.98455805355115</v>
      </c>
      <c r="J328">
        <f>TREND(Calibration!$A$4:$A$6,Calibration!$E$4:$E$6,'CO2 Concentration Data'!E328)</f>
        <v>415.05133001045601</v>
      </c>
      <c r="K328">
        <f t="shared" si="4"/>
        <v>415.72504840520384</v>
      </c>
    </row>
    <row r="329" spans="1:11" x14ac:dyDescent="0.25">
      <c r="A329">
        <v>1628433</v>
      </c>
      <c r="B329">
        <v>0.55210000000000004</v>
      </c>
      <c r="C329">
        <v>1.1627000599999999</v>
      </c>
      <c r="D329">
        <v>2.0755999100000002</v>
      </c>
      <c r="E329">
        <v>0.59799999000000004</v>
      </c>
      <c r="G329">
        <f>TREND(Calibration!$A$4:$A$6,Calibration!$B$4:$B$6,'CO2 Concentration Data'!D329)</f>
        <v>830.94576686046901</v>
      </c>
      <c r="H329">
        <f>TREND(Calibration!$A$4:$A$6,Calibration!$C$4:$C$6,'CO2 Concentration Data'!C329)</f>
        <v>463.74656779434423</v>
      </c>
      <c r="I329">
        <f>TREND(Calibration!$A$4:$A$6,Calibration!$D$4:$D$6,'CO2 Concentration Data'!B329)</f>
        <v>546.48237609456737</v>
      </c>
      <c r="J329">
        <f>TREND(Calibration!$A$4:$A$6,Calibration!$E$4:$E$6,'CO2 Concentration Data'!E329)</f>
        <v>412.37216935870492</v>
      </c>
      <c r="K329">
        <f t="shared" si="4"/>
        <v>415.52077269074096</v>
      </c>
    </row>
    <row r="330" spans="1:11" x14ac:dyDescent="0.25">
      <c r="A330">
        <v>1633433</v>
      </c>
      <c r="B330">
        <v>0.52149999000000002</v>
      </c>
      <c r="C330">
        <v>1.16100001</v>
      </c>
      <c r="D330">
        <v>1.9706000100000001</v>
      </c>
      <c r="E330">
        <v>0.60290003000000003</v>
      </c>
      <c r="G330">
        <f>TREND(Calibration!$A$4:$A$6,Calibration!$B$4:$B$6,'CO2 Concentration Data'!D330)</f>
        <v>789.16622033084911</v>
      </c>
      <c r="H330">
        <f>TREND(Calibration!$A$4:$A$6,Calibration!$C$4:$C$6,'CO2 Concentration Data'!C330)</f>
        <v>463.05901943367928</v>
      </c>
      <c r="I330">
        <f>TREND(Calibration!$A$4:$A$6,Calibration!$D$4:$D$6,'CO2 Concentration Data'!B330)</f>
        <v>515.75067406324149</v>
      </c>
      <c r="J330">
        <f>TREND(Calibration!$A$4:$A$6,Calibration!$E$4:$E$6,'CO2 Concentration Data'!E330)</f>
        <v>415.35579765955111</v>
      </c>
      <c r="K330">
        <f t="shared" si="4"/>
        <v>415.57380639817563</v>
      </c>
    </row>
    <row r="331" spans="1:11" x14ac:dyDescent="0.25">
      <c r="A331">
        <v>1638433</v>
      </c>
      <c r="B331">
        <v>0.49250000999999999</v>
      </c>
      <c r="C331">
        <v>1.16100001</v>
      </c>
      <c r="D331">
        <v>2.07279992</v>
      </c>
      <c r="E331">
        <v>0.60570002000000001</v>
      </c>
      <c r="G331">
        <f>TREND(Calibration!$A$4:$A$6,Calibration!$B$4:$B$6,'CO2 Concentration Data'!D331)</f>
        <v>829.83164853761843</v>
      </c>
      <c r="H331">
        <f>TREND(Calibration!$A$4:$A$6,Calibration!$C$4:$C$6,'CO2 Concentration Data'!C331)</f>
        <v>463.05901943367928</v>
      </c>
      <c r="I331">
        <f>TREND(Calibration!$A$4:$A$6,Calibration!$D$4:$D$6,'CO2 Concentration Data'!B331)</f>
        <v>486.62588801662218</v>
      </c>
      <c r="J331">
        <f>TREND(Calibration!$A$4:$A$6,Calibration!$E$4:$E$6,'CO2 Concentration Data'!E331)</f>
        <v>417.06070811050381</v>
      </c>
      <c r="K331">
        <f t="shared" si="4"/>
        <v>415.72504958371763</v>
      </c>
    </row>
    <row r="332" spans="1:11" x14ac:dyDescent="0.25">
      <c r="A332">
        <v>1643433</v>
      </c>
      <c r="B332">
        <v>0.53680002999999998</v>
      </c>
      <c r="C332">
        <v>1.1632000199999999</v>
      </c>
      <c r="D332">
        <v>2.11380005</v>
      </c>
      <c r="E332">
        <v>0.61059998999999998</v>
      </c>
      <c r="G332">
        <f>TREND(Calibration!$A$4:$A$6,Calibration!$B$4:$B$6,'CO2 Concentration Data'!D332)</f>
        <v>846.1456339705137</v>
      </c>
      <c r="H332">
        <f>TREND(Calibration!$A$4:$A$6,Calibration!$C$4:$C$6,'CO2 Concentration Data'!C332)</f>
        <v>463.94876577581419</v>
      </c>
      <c r="I332">
        <f>TREND(Calibration!$A$4:$A$6,Calibration!$D$4:$D$6,'CO2 Concentration Data'!B332)</f>
        <v>531.11656022953252</v>
      </c>
      <c r="J332">
        <f>TREND(Calibration!$A$4:$A$6,Calibration!$E$4:$E$6,'CO2 Concentration Data'!E332)</f>
        <v>420.04429378843651</v>
      </c>
      <c r="K332">
        <f t="shared" si="4"/>
        <v>415.92932510176149</v>
      </c>
    </row>
    <row r="333" spans="1:11" x14ac:dyDescent="0.25">
      <c r="A333">
        <v>1648433</v>
      </c>
      <c r="B333">
        <v>0.54390000999999999</v>
      </c>
      <c r="C333">
        <v>1.1664999700000001</v>
      </c>
      <c r="D333">
        <v>2.1761000199999998</v>
      </c>
      <c r="E333">
        <v>0.61440002999999999</v>
      </c>
      <c r="G333">
        <f>TREND(Calibration!$A$4:$A$6,Calibration!$B$4:$B$6,'CO2 Concentration Data'!D333)</f>
        <v>870.93484324984558</v>
      </c>
      <c r="H333">
        <f>TREND(Calibration!$A$4:$A$6,Calibration!$C$4:$C$6,'CO2 Concentration Data'!C333)</f>
        <v>465.28335900117611</v>
      </c>
      <c r="I333">
        <f>TREND(Calibration!$A$4:$A$6,Calibration!$D$4:$D$6,'CO2 Concentration Data'!B333)</f>
        <v>538.24709612767015</v>
      </c>
      <c r="J333">
        <f>TREND(Calibration!$A$4:$A$6,Calibration!$E$4:$E$6,'CO2 Concentration Data'!E333)</f>
        <v>422.3581334485919</v>
      </c>
      <c r="K333">
        <f t="shared" si="4"/>
        <v>416.21806214591032</v>
      </c>
    </row>
    <row r="334" spans="1:11" x14ac:dyDescent="0.25">
      <c r="A334">
        <v>1653433</v>
      </c>
      <c r="B334">
        <v>0.55159997999999999</v>
      </c>
      <c r="C334">
        <v>1.1664999700000001</v>
      </c>
      <c r="D334">
        <v>2.0541999299999998</v>
      </c>
      <c r="E334">
        <v>0.60350000999999998</v>
      </c>
      <c r="G334">
        <f>TREND(Calibration!$A$4:$A$6,Calibration!$B$4:$B$6,'CO2 Concentration Data'!D334)</f>
        <v>822.43069722570795</v>
      </c>
      <c r="H334">
        <f>TREND(Calibration!$A$4:$A$6,Calibration!$C$4:$C$6,'CO2 Concentration Data'!C334)</f>
        <v>465.28335900117611</v>
      </c>
      <c r="I334">
        <f>TREND(Calibration!$A$4:$A$6,Calibration!$D$4:$D$6,'CO2 Concentration Data'!B334)</f>
        <v>545.98020417862017</v>
      </c>
      <c r="J334">
        <f>TREND(Calibration!$A$4:$A$6,Calibration!$E$4:$E$6,'CO2 Concentration Data'!E334)</f>
        <v>415.72112474013443</v>
      </c>
      <c r="K334">
        <f t="shared" si="4"/>
        <v>416.17484977912414</v>
      </c>
    </row>
    <row r="335" spans="1:11" x14ac:dyDescent="0.25">
      <c r="A335">
        <v>1658432</v>
      </c>
      <c r="B335">
        <v>0.55320000999999996</v>
      </c>
      <c r="C335">
        <v>1.1660000100000001</v>
      </c>
      <c r="D335">
        <v>1.99849999</v>
      </c>
      <c r="E335">
        <v>0.60350000999999998</v>
      </c>
      <c r="G335">
        <f>TREND(Calibration!$A$4:$A$6,Calibration!$B$4:$B$6,'CO2 Concentration Data'!D335)</f>
        <v>800.26764530921059</v>
      </c>
      <c r="H335">
        <f>TREND(Calibration!$A$4:$A$6,Calibration!$C$4:$C$6,'CO2 Concentration Data'!C335)</f>
        <v>465.08116101970614</v>
      </c>
      <c r="I335">
        <f>TREND(Calibration!$A$4:$A$6,Calibration!$D$4:$D$6,'CO2 Concentration Data'!B335)</f>
        <v>547.58712016332674</v>
      </c>
      <c r="J335">
        <f>TREND(Calibration!$A$4:$A$6,Calibration!$E$4:$E$6,'CO2 Concentration Data'!E335)</f>
        <v>415.72112474013443</v>
      </c>
      <c r="K335">
        <f t="shared" si="4"/>
        <v>416.186634523659</v>
      </c>
    </row>
    <row r="336" spans="1:11" x14ac:dyDescent="0.25">
      <c r="A336">
        <v>1663433</v>
      </c>
      <c r="B336">
        <v>0.54939996999999996</v>
      </c>
      <c r="C336">
        <v>1.1670999500000001</v>
      </c>
      <c r="D336">
        <v>2.0991001100000002</v>
      </c>
      <c r="E336">
        <v>0.60570002000000001</v>
      </c>
      <c r="G336">
        <f>TREND(Calibration!$A$4:$A$6,Calibration!$B$4:$B$6,'CO2 Concentration Data'!D336)</f>
        <v>840.29651575980483</v>
      </c>
      <c r="H336">
        <f>TREND(Calibration!$A$4:$A$6,Calibration!$C$4:$C$6,'CO2 Concentration Data'!C336)</f>
        <v>465.52600790293297</v>
      </c>
      <c r="I336">
        <f>TREND(Calibration!$A$4:$A$6,Calibration!$D$4:$D$6,'CO2 Concentration Data'!B336)</f>
        <v>543.77072608413789</v>
      </c>
      <c r="J336">
        <f>TREND(Calibration!$A$4:$A$6,Calibration!$E$4:$E$6,'CO2 Concentration Data'!E336)</f>
        <v>417.06070811050381</v>
      </c>
      <c r="K336">
        <f t="shared" si="4"/>
        <v>416.11199590955442</v>
      </c>
    </row>
    <row r="337" spans="1:11" x14ac:dyDescent="0.25">
      <c r="A337">
        <v>1668433</v>
      </c>
      <c r="B337">
        <v>0.53350001999999996</v>
      </c>
      <c r="C337">
        <v>1.1670999500000001</v>
      </c>
      <c r="D337">
        <v>2.1805000300000001</v>
      </c>
      <c r="E337">
        <v>0.60949998999999999</v>
      </c>
      <c r="G337">
        <f>TREND(Calibration!$A$4:$A$6,Calibration!$B$4:$B$6,'CO2 Concentration Data'!D337)</f>
        <v>872.68561084606051</v>
      </c>
      <c r="H337">
        <f>TREND(Calibration!$A$4:$A$6,Calibration!$C$4:$C$6,'CO2 Concentration Data'!C337)</f>
        <v>465.52600790293297</v>
      </c>
      <c r="I337">
        <f>TREND(Calibration!$A$4:$A$6,Calibration!$D$4:$D$6,'CO2 Concentration Data'!B337)</f>
        <v>527.80234810932745</v>
      </c>
      <c r="J337">
        <f>TREND(Calibration!$A$4:$A$6,Calibration!$E$4:$E$6,'CO2 Concentration Data'!E337)</f>
        <v>419.37450514774565</v>
      </c>
      <c r="K337">
        <f t="shared" si="4"/>
        <v>416.10217456890581</v>
      </c>
    </row>
    <row r="338" spans="1:11" x14ac:dyDescent="0.25">
      <c r="A338">
        <v>1673433</v>
      </c>
      <c r="B338">
        <v>0.50449997000000002</v>
      </c>
      <c r="C338">
        <v>1.1703000100000001</v>
      </c>
      <c r="D338">
        <v>2.04060006</v>
      </c>
      <c r="E338">
        <v>0.60890001000000005</v>
      </c>
      <c r="G338">
        <f>TREND(Calibration!$A$4:$A$6,Calibration!$B$4:$B$6,'CO2 Concentration Data'!D338)</f>
        <v>817.01929777235819</v>
      </c>
      <c r="H338">
        <f>TREND(Calibration!$A$4:$A$6,Calibration!$C$4:$C$6,'CO2 Concentration Data'!C338)</f>
        <v>466.82020278368918</v>
      </c>
      <c r="I338">
        <f>TREND(Calibration!$A$4:$A$6,Calibration!$D$4:$D$6,'CO2 Concentration Data'!B338)</f>
        <v>498.67749176145202</v>
      </c>
      <c r="J338">
        <f>TREND(Calibration!$A$4:$A$6,Calibration!$E$4:$E$6,'CO2 Concentration Data'!E338)</f>
        <v>419.00917806716234</v>
      </c>
      <c r="K338">
        <f t="shared" si="4"/>
        <v>416.20824080526154</v>
      </c>
    </row>
    <row r="339" spans="1:11" x14ac:dyDescent="0.25">
      <c r="A339">
        <v>1678433</v>
      </c>
      <c r="B339">
        <v>0.50019997000000005</v>
      </c>
      <c r="C339">
        <v>1.16100001</v>
      </c>
      <c r="D339">
        <v>2.0559001000000001</v>
      </c>
      <c r="E339">
        <v>0.60619997999999997</v>
      </c>
      <c r="G339">
        <f>TREND(Calibration!$A$4:$A$6,Calibration!$B$4:$B$6,'CO2 Concentration Data'!D339)</f>
        <v>823.10719626640491</v>
      </c>
      <c r="H339">
        <f>TREND(Calibration!$A$4:$A$6,Calibration!$C$4:$C$6,'CO2 Concentration Data'!C339)</f>
        <v>463.05901943367928</v>
      </c>
      <c r="I339">
        <f>TREND(Calibration!$A$4:$A$6,Calibration!$D$4:$D$6,'CO2 Concentration Data'!B339)</f>
        <v>494.35898602453557</v>
      </c>
      <c r="J339">
        <f>TREND(Calibration!$A$4:$A$6,Calibration!$E$4:$E$6,'CO2 Concentration Data'!E339)</f>
        <v>417.36513313668542</v>
      </c>
      <c r="K339">
        <f t="shared" si="4"/>
        <v>416.19645488221295</v>
      </c>
    </row>
    <row r="340" spans="1:11" x14ac:dyDescent="0.25">
      <c r="A340">
        <v>1683433</v>
      </c>
      <c r="B340">
        <v>0.49689999000000001</v>
      </c>
      <c r="C340">
        <v>1.16159999</v>
      </c>
      <c r="D340">
        <v>2.0936000300000002</v>
      </c>
      <c r="E340">
        <v>0.60839999</v>
      </c>
      <c r="G340">
        <f>TREND(Calibration!$A$4:$A$6,Calibration!$B$4:$B$6,'CO2 Concentration Data'!D340)</f>
        <v>838.1080294062308</v>
      </c>
      <c r="H340">
        <f>TREND(Calibration!$A$4:$A$6,Calibration!$C$4:$C$6,'CO2 Concentration Data'!C340)</f>
        <v>463.30166833543615</v>
      </c>
      <c r="I340">
        <f>TREND(Calibration!$A$4:$A$6,Calibration!$D$4:$D$6,'CO2 Concentration Data'!B340)</f>
        <v>491.0448040334403</v>
      </c>
      <c r="J340">
        <f>TREND(Calibration!$A$4:$A$6,Calibration!$E$4:$E$6,'CO2 Concentration Data'!E340)</f>
        <v>418.7047165070548</v>
      </c>
      <c r="K340">
        <f t="shared" si="4"/>
        <v>416.14342117477821</v>
      </c>
    </row>
    <row r="341" spans="1:11" x14ac:dyDescent="0.25">
      <c r="A341">
        <v>1688434</v>
      </c>
      <c r="B341">
        <v>0.49360000999999998</v>
      </c>
      <c r="C341">
        <v>1.1664999700000001</v>
      </c>
      <c r="D341">
        <v>2.11599994</v>
      </c>
      <c r="E341">
        <v>0.61220001999999996</v>
      </c>
      <c r="G341">
        <f>TREND(Calibration!$A$4:$A$6,Calibration!$B$4:$B$6,'CO2 Concentration Data'!D341)</f>
        <v>847.02097201002664</v>
      </c>
      <c r="H341">
        <f>TREND(Calibration!$A$4:$A$6,Calibration!$C$4:$C$6,'CO2 Concentration Data'!C341)</f>
        <v>465.28335900117611</v>
      </c>
      <c r="I341">
        <f>TREND(Calibration!$A$4:$A$6,Calibration!$D$4:$D$6,'CO2 Concentration Data'!B341)</f>
        <v>487.73062204234498</v>
      </c>
      <c r="J341">
        <f>TREND(Calibration!$A$4:$A$6,Calibration!$E$4:$E$6,'CO2 Concentration Data'!E341)</f>
        <v>421.01855007822252</v>
      </c>
      <c r="K341">
        <f t="shared" si="4"/>
        <v>416.16502725996173</v>
      </c>
    </row>
    <row r="342" spans="1:11" x14ac:dyDescent="0.25">
      <c r="A342">
        <v>1693432</v>
      </c>
      <c r="B342">
        <v>0.49419998999999998</v>
      </c>
      <c r="C342">
        <v>1.1642999599999999</v>
      </c>
      <c r="D342">
        <v>2.13019991</v>
      </c>
      <c r="E342">
        <v>0.61000001000000004</v>
      </c>
      <c r="G342">
        <f>TREND(Calibration!$A$4:$A$6,Calibration!$B$4:$B$6,'CO2 Concentration Data'!D342)</f>
        <v>852.67115174671403</v>
      </c>
      <c r="H342">
        <f>TREND(Calibration!$A$4:$A$6,Calibration!$C$4:$C$6,'CO2 Concentration Data'!C342)</f>
        <v>464.39361265904108</v>
      </c>
      <c r="I342">
        <f>TREND(Calibration!$A$4:$A$6,Calibration!$D$4:$D$6,'CO2 Concentration Data'!B342)</f>
        <v>488.33318415212062</v>
      </c>
      <c r="J342">
        <f>TREND(Calibration!$A$4:$A$6,Calibration!$E$4:$E$6,'CO2 Concentration Data'!E342)</f>
        <v>419.67896670785319</v>
      </c>
      <c r="K342">
        <f t="shared" si="4"/>
        <v>416.2926995815011</v>
      </c>
    </row>
    <row r="343" spans="1:11" x14ac:dyDescent="0.25">
      <c r="A343">
        <v>1698434</v>
      </c>
      <c r="B343">
        <v>0.49200000999999999</v>
      </c>
      <c r="C343">
        <v>1.1620999599999999</v>
      </c>
      <c r="D343">
        <v>2.2330000399999999</v>
      </c>
      <c r="E343">
        <v>0.61440002999999999</v>
      </c>
      <c r="G343">
        <f>TREND(Calibration!$A$4:$A$6,Calibration!$B$4:$B$6,'CO2 Concentration Data'!D343)</f>
        <v>893.57540798491959</v>
      </c>
      <c r="H343">
        <f>TREND(Calibration!$A$4:$A$6,Calibration!$C$4:$C$6,'CO2 Concentration Data'!C343)</f>
        <v>463.50387036118929</v>
      </c>
      <c r="I343">
        <f>TREND(Calibration!$A$4:$A$6,Calibration!$D$4:$D$6,'CO2 Concentration Data'!B343)</f>
        <v>486.12373618674815</v>
      </c>
      <c r="J343">
        <f>TREND(Calibration!$A$4:$A$6,Calibration!$E$4:$E$6,'CO2 Concentration Data'!E343)</f>
        <v>422.3581334485919</v>
      </c>
      <c r="K343">
        <f t="shared" si="4"/>
        <v>416.47537019287518</v>
      </c>
    </row>
    <row r="344" spans="1:11" x14ac:dyDescent="0.25">
      <c r="A344">
        <v>1703434</v>
      </c>
      <c r="B344">
        <v>0.51440001000000002</v>
      </c>
      <c r="C344">
        <v>1.1648999499999999</v>
      </c>
      <c r="D344">
        <v>2.1925001100000001</v>
      </c>
      <c r="E344">
        <v>0.61330003</v>
      </c>
      <c r="G344">
        <f>TREND(Calibration!$A$4:$A$6,Calibration!$B$4:$B$6,'CO2 Concentration Data'!D344)</f>
        <v>877.46045254323508</v>
      </c>
      <c r="H344">
        <f>TREND(Calibration!$A$4:$A$6,Calibration!$C$4:$C$6,'CO2 Concentration Data'!C344)</f>
        <v>464.63626560508112</v>
      </c>
      <c r="I344">
        <f>TREND(Calibration!$A$4:$A$6,Calibration!$D$4:$D$6,'CO2 Concentration Data'!B344)</f>
        <v>508.62013816510375</v>
      </c>
      <c r="J344">
        <f>TREND(Calibration!$A$4:$A$6,Calibration!$E$4:$E$6,'CO2 Concentration Data'!E344)</f>
        <v>421.68834480790105</v>
      </c>
      <c r="K344">
        <f t="shared" si="4"/>
        <v>416.65804100066822</v>
      </c>
    </row>
    <row r="345" spans="1:11" x14ac:dyDescent="0.25">
      <c r="A345">
        <v>1708436</v>
      </c>
      <c r="B345">
        <v>0.49849999</v>
      </c>
      <c r="C345">
        <v>1.16159999</v>
      </c>
      <c r="D345">
        <v>2.0088999300000001</v>
      </c>
      <c r="E345">
        <v>0.60790001999999999</v>
      </c>
      <c r="G345">
        <f>TREND(Calibration!$A$4:$A$6,Calibration!$B$4:$B$6,'CO2 Concentration Data'!D345)</f>
        <v>804.40578998492231</v>
      </c>
      <c r="H345">
        <f>TREND(Calibration!$A$4:$A$6,Calibration!$C$4:$C$6,'CO2 Concentration Data'!C345)</f>
        <v>463.30166833543615</v>
      </c>
      <c r="I345">
        <f>TREND(Calibration!$A$4:$A$6,Calibration!$D$4:$D$6,'CO2 Concentration Data'!B345)</f>
        <v>492.65168988903707</v>
      </c>
      <c r="J345">
        <f>TREND(Calibration!$A$4:$A$6,Calibration!$E$4:$E$6,'CO2 Concentration Data'!E345)</f>
        <v>418.40028539188552</v>
      </c>
      <c r="K345">
        <f t="shared" si="4"/>
        <v>416.81910552685872</v>
      </c>
    </row>
    <row r="346" spans="1:11" x14ac:dyDescent="0.25">
      <c r="A346">
        <v>1713434</v>
      </c>
      <c r="B346">
        <v>0.49030000000000001</v>
      </c>
      <c r="C346">
        <v>1.1648999499999999</v>
      </c>
      <c r="D346">
        <v>2.2248001099999999</v>
      </c>
      <c r="E346">
        <v>0.61110001999999997</v>
      </c>
      <c r="G346">
        <f>TREND(Calibration!$A$4:$A$6,Calibration!$B$4:$B$6,'CO2 Concentration Data'!D346)</f>
        <v>890.31264909681954</v>
      </c>
      <c r="H346">
        <f>TREND(Calibration!$A$4:$A$6,Calibration!$C$4:$C$6,'CO2 Concentration Data'!C346)</f>
        <v>464.63626560508112</v>
      </c>
      <c r="I346">
        <f>TREND(Calibration!$A$4:$A$6,Calibration!$D$4:$D$6,'CO2 Concentration Data'!B346)</f>
        <v>484.41640992213996</v>
      </c>
      <c r="J346">
        <f>TREND(Calibration!$A$4:$A$6,Calibration!$E$4:$E$6,'CO2 Concentration Data'!E346)</f>
        <v>420.34876143753166</v>
      </c>
      <c r="K346">
        <f t="shared" si="4"/>
        <v>417.01159649678675</v>
      </c>
    </row>
    <row r="347" spans="1:11" x14ac:dyDescent="0.25">
      <c r="A347">
        <v>1718433</v>
      </c>
      <c r="B347">
        <v>0.49250000999999999</v>
      </c>
      <c r="C347">
        <v>1.1660000100000001</v>
      </c>
      <c r="D347">
        <v>2.1094999300000001</v>
      </c>
      <c r="E347">
        <v>0.61610001000000003</v>
      </c>
      <c r="G347">
        <f>TREND(Calibration!$A$4:$A$6,Calibration!$B$4:$B$6,'CO2 Concentration Data'!D347)</f>
        <v>844.43461268741783</v>
      </c>
      <c r="H347">
        <f>TREND(Calibration!$A$4:$A$6,Calibration!$C$4:$C$6,'CO2 Concentration Data'!C347)</f>
        <v>465.08116101970614</v>
      </c>
      <c r="I347">
        <f>TREND(Calibration!$A$4:$A$6,Calibration!$D$4:$D$6,'CO2 Concentration Data'!B347)</f>
        <v>486.62588801662218</v>
      </c>
      <c r="J347">
        <f>TREND(Calibration!$A$4:$A$6,Calibration!$E$4:$E$6,'CO2 Concentration Data'!E347)</f>
        <v>423.39324916986612</v>
      </c>
      <c r="K347">
        <f t="shared" si="4"/>
        <v>417.30229674840291</v>
      </c>
    </row>
    <row r="348" spans="1:11" x14ac:dyDescent="0.25">
      <c r="A348">
        <v>1723433</v>
      </c>
      <c r="B348">
        <v>0.51929997999999999</v>
      </c>
      <c r="C348">
        <v>1.1664999700000001</v>
      </c>
      <c r="D348">
        <v>2.01329994</v>
      </c>
      <c r="E348">
        <v>0.61330003</v>
      </c>
      <c r="G348">
        <f>TREND(Calibration!$A$4:$A$6,Calibration!$B$4:$B$6,'CO2 Concentration Data'!D348)</f>
        <v>806.15655758113701</v>
      </c>
      <c r="H348">
        <f>TREND(Calibration!$A$4:$A$6,Calibration!$C$4:$C$6,'CO2 Concentration Data'!C348)</f>
        <v>465.28335900117611</v>
      </c>
      <c r="I348">
        <f>TREND(Calibration!$A$4:$A$6,Calibration!$D$4:$D$6,'CO2 Concentration Data'!B348)</f>
        <v>513.54119596875921</v>
      </c>
      <c r="J348">
        <f>TREND(Calibration!$A$4:$A$6,Calibration!$E$4:$E$6,'CO2 Concentration Data'!E348)</f>
        <v>421.68834480790105</v>
      </c>
      <c r="K348">
        <f t="shared" si="4"/>
        <v>417.52817874446845</v>
      </c>
    </row>
    <row r="349" spans="1:11" x14ac:dyDescent="0.25">
      <c r="A349">
        <v>1728433</v>
      </c>
      <c r="B349">
        <v>0.50779998000000004</v>
      </c>
      <c r="C349">
        <v>1.1730999900000001</v>
      </c>
      <c r="D349">
        <v>2.01110005</v>
      </c>
      <c r="E349">
        <v>0.61390001000000005</v>
      </c>
      <c r="G349">
        <f>TREND(Calibration!$A$4:$A$6,Calibration!$B$4:$B$6,'CO2 Concentration Data'!D349)</f>
        <v>805.28121954162418</v>
      </c>
      <c r="H349">
        <f>TREND(Calibration!$A$4:$A$6,Calibration!$C$4:$C$6,'CO2 Concentration Data'!C349)</f>
        <v>467.95259398329785</v>
      </c>
      <c r="I349">
        <f>TREND(Calibration!$A$4:$A$6,Calibration!$D$4:$D$6,'CO2 Concentration Data'!B349)</f>
        <v>501.99170388165709</v>
      </c>
      <c r="J349">
        <f>TREND(Calibration!$A$4:$A$6,Calibration!$E$4:$E$6,'CO2 Concentration Data'!E349)</f>
        <v>422.05367188848442</v>
      </c>
      <c r="K349">
        <f t="shared" si="4"/>
        <v>417.73245445893133</v>
      </c>
    </row>
    <row r="350" spans="1:11" x14ac:dyDescent="0.25">
      <c r="A350">
        <v>1733433</v>
      </c>
      <c r="B350">
        <v>0.49739999000000001</v>
      </c>
      <c r="C350">
        <v>1.17250001</v>
      </c>
      <c r="D350">
        <v>1.90939999</v>
      </c>
      <c r="E350">
        <v>0.61500001000000004</v>
      </c>
      <c r="G350">
        <f>TREND(Calibration!$A$4:$A$6,Calibration!$B$4:$B$6,'CO2 Concentration Data'!D350)</f>
        <v>764.81468206077773</v>
      </c>
      <c r="H350">
        <f>TREND(Calibration!$A$4:$A$6,Calibration!$C$4:$C$6,'CO2 Concentration Data'!C350)</f>
        <v>467.70994508154092</v>
      </c>
      <c r="I350">
        <f>TREND(Calibration!$A$4:$A$6,Calibration!$D$4:$D$6,'CO2 Concentration Data'!B350)</f>
        <v>491.54695586331428</v>
      </c>
      <c r="J350">
        <f>TREND(Calibration!$A$4:$A$6,Calibration!$E$4:$E$6,'CO2 Concentration Data'!E350)</f>
        <v>422.72346052917527</v>
      </c>
      <c r="K350">
        <f t="shared" si="4"/>
        <v>417.91512389179167</v>
      </c>
    </row>
    <row r="351" spans="1:11" x14ac:dyDescent="0.25">
      <c r="A351">
        <v>1738434</v>
      </c>
      <c r="B351">
        <v>0.52910000000000001</v>
      </c>
      <c r="C351">
        <v>1.1642999599999999</v>
      </c>
      <c r="D351">
        <v>1.96790004</v>
      </c>
      <c r="E351">
        <v>0.60729997999999996</v>
      </c>
      <c r="G351">
        <f>TREND(Calibration!$A$4:$A$6,Calibration!$B$4:$B$6,'CO2 Concentration Data'!D351)</f>
        <v>788.09190004822415</v>
      </c>
      <c r="H351">
        <f>TREND(Calibration!$A$4:$A$6,Calibration!$C$4:$C$6,'CO2 Concentration Data'!C351)</f>
        <v>464.39361265904108</v>
      </c>
      <c r="I351">
        <f>TREND(Calibration!$A$4:$A$6,Calibration!$D$4:$D$6,'CO2 Concentration Data'!B351)</f>
        <v>523.38339192036301</v>
      </c>
      <c r="J351">
        <f>TREND(Calibration!$A$4:$A$6,Calibration!$E$4:$E$6,'CO2 Concentration Data'!E351)</f>
        <v>418.03492177737627</v>
      </c>
      <c r="K351">
        <f t="shared" si="4"/>
        <v>417.82869915821948</v>
      </c>
    </row>
    <row r="352" spans="1:11" x14ac:dyDescent="0.25">
      <c r="A352">
        <v>1743432</v>
      </c>
      <c r="B352">
        <v>0.50449997000000002</v>
      </c>
      <c r="C352">
        <v>1.1642999599999999</v>
      </c>
      <c r="D352">
        <v>2.0148999700000001</v>
      </c>
      <c r="E352">
        <v>0.60570002000000001</v>
      </c>
      <c r="G352">
        <f>TREND(Calibration!$A$4:$A$6,Calibration!$B$4:$B$6,'CO2 Concentration Data'!D352)</f>
        <v>806.79321083350953</v>
      </c>
      <c r="H352">
        <f>TREND(Calibration!$A$4:$A$6,Calibration!$C$4:$C$6,'CO2 Concentration Data'!C352)</f>
        <v>464.39361265904108</v>
      </c>
      <c r="I352">
        <f>TREND(Calibration!$A$4:$A$6,Calibration!$D$4:$D$6,'CO2 Concentration Data'!B352)</f>
        <v>498.67749176145202</v>
      </c>
      <c r="J352">
        <f>TREND(Calibration!$A$4:$A$6,Calibration!$E$4:$E$6,'CO2 Concentration Data'!E352)</f>
        <v>417.06070811050381</v>
      </c>
      <c r="K352">
        <f t="shared" si="4"/>
        <v>417.78548698785232</v>
      </c>
    </row>
    <row r="353" spans="1:11" x14ac:dyDescent="0.25">
      <c r="A353">
        <v>1748436</v>
      </c>
      <c r="B353">
        <v>0.50180000000000002</v>
      </c>
      <c r="C353">
        <v>1.16159999</v>
      </c>
      <c r="D353">
        <v>2.0510001199999999</v>
      </c>
      <c r="E353">
        <v>0.60570002000000001</v>
      </c>
      <c r="G353">
        <f>TREND(Calibration!$A$4:$A$6,Calibration!$B$4:$B$6,'CO2 Concentration Data'!D353)</f>
        <v>821.1574901961684</v>
      </c>
      <c r="H353">
        <f>TREND(Calibration!$A$4:$A$6,Calibration!$C$4:$C$6,'CO2 Concentration Data'!C353)</f>
        <v>463.30166833543615</v>
      </c>
      <c r="I353">
        <f>TREND(Calibration!$A$4:$A$6,Calibration!$D$4:$D$6,'CO2 Concentration Data'!B353)</f>
        <v>495.96590200924214</v>
      </c>
      <c r="J353">
        <f>TREND(Calibration!$A$4:$A$6,Calibration!$E$4:$E$6,'CO2 Concentration Data'!E353)</f>
        <v>417.06070811050381</v>
      </c>
      <c r="K353">
        <f t="shared" si="4"/>
        <v>417.78548698785232</v>
      </c>
    </row>
    <row r="354" spans="1:11" x14ac:dyDescent="0.25">
      <c r="A354">
        <v>1753432</v>
      </c>
      <c r="B354">
        <v>0.49419998999999998</v>
      </c>
      <c r="C354">
        <v>1.1632000199999999</v>
      </c>
      <c r="D354">
        <v>2.0559001000000001</v>
      </c>
      <c r="E354">
        <v>0.60619997999999997</v>
      </c>
      <c r="G354">
        <f>TREND(Calibration!$A$4:$A$6,Calibration!$B$4:$B$6,'CO2 Concentration Data'!D354)</f>
        <v>823.10719626640491</v>
      </c>
      <c r="H354">
        <f>TREND(Calibration!$A$4:$A$6,Calibration!$C$4:$C$6,'CO2 Concentration Data'!C354)</f>
        <v>463.94876577581419</v>
      </c>
      <c r="I354">
        <f>TREND(Calibration!$A$4:$A$6,Calibration!$D$4:$D$6,'CO2 Concentration Data'!B354)</f>
        <v>488.33318415212062</v>
      </c>
      <c r="J354">
        <f>TREND(Calibration!$A$4:$A$6,Calibration!$E$4:$E$6,'CO2 Concentration Data'!E354)</f>
        <v>417.36513313668542</v>
      </c>
      <c r="K354">
        <f t="shared" ref="K354:K362" si="5">AVERAGE(J324:J354)</f>
        <v>417.89155322420811</v>
      </c>
    </row>
    <row r="355" spans="1:11" x14ac:dyDescent="0.25">
      <c r="A355">
        <v>1758432</v>
      </c>
      <c r="B355">
        <v>0.49909999999999999</v>
      </c>
      <c r="C355">
        <v>1.16159999</v>
      </c>
      <c r="D355">
        <v>2.0160000299999998</v>
      </c>
      <c r="E355">
        <v>0.60570002000000001</v>
      </c>
      <c r="G355">
        <f>TREND(Calibration!$A$4:$A$6,Calibration!$B$4:$B$6,'CO2 Concentration Data'!D355)</f>
        <v>807.23092561186036</v>
      </c>
      <c r="H355">
        <f>TREND(Calibration!$A$4:$A$6,Calibration!$C$4:$C$6,'CO2 Concentration Data'!C355)</f>
        <v>463.30166833543615</v>
      </c>
      <c r="I355">
        <f>TREND(Calibration!$A$4:$A$6,Calibration!$D$4:$D$6,'CO2 Concentration Data'!B355)</f>
        <v>493.25428212792247</v>
      </c>
      <c r="J355">
        <f>TREND(Calibration!$A$4:$A$6,Calibration!$E$4:$E$6,'CO2 Concentration Data'!E355)</f>
        <v>417.06070811050381</v>
      </c>
      <c r="K355">
        <f t="shared" si="5"/>
        <v>418.08600877653606</v>
      </c>
    </row>
    <row r="356" spans="1:11" x14ac:dyDescent="0.25">
      <c r="A356">
        <v>1763432</v>
      </c>
      <c r="B356">
        <v>0.49470001000000002</v>
      </c>
      <c r="C356">
        <v>1.16050005</v>
      </c>
      <c r="D356">
        <v>1.9148999499999999</v>
      </c>
      <c r="E356">
        <v>0.60019999999999996</v>
      </c>
      <c r="G356">
        <f>TREND(Calibration!$A$4:$A$6,Calibration!$B$4:$B$6,'CO2 Concentration Data'!D356)</f>
        <v>767.00312066625293</v>
      </c>
      <c r="H356">
        <f>TREND(Calibration!$A$4:$A$6,Calibration!$C$4:$C$6,'CO2 Concentration Data'!C356)</f>
        <v>462.85682145220932</v>
      </c>
      <c r="I356">
        <f>TREND(Calibration!$A$4:$A$6,Calibration!$D$4:$D$6,'CO2 Concentration Data'!B356)</f>
        <v>488.83535606806782</v>
      </c>
      <c r="J356">
        <f>TREND(Calibration!$A$4:$A$6,Calibration!$E$4:$E$6,'CO2 Concentration Data'!E356)</f>
        <v>413.71175272907419</v>
      </c>
      <c r="K356">
        <f t="shared" si="5"/>
        <v>418.18225367224318</v>
      </c>
    </row>
    <row r="357" spans="1:11" x14ac:dyDescent="0.25">
      <c r="A357">
        <v>1768431</v>
      </c>
      <c r="B357">
        <v>0.53899996999999999</v>
      </c>
      <c r="C357">
        <v>1.1670999500000001</v>
      </c>
      <c r="D357">
        <v>1.97389996</v>
      </c>
      <c r="E357">
        <v>0.59799999000000004</v>
      </c>
      <c r="G357">
        <f>TREND(Calibration!$A$4:$A$6,Calibration!$B$4:$B$6,'CO2 Concentration Data'!D357)</f>
        <v>790.47927314871288</v>
      </c>
      <c r="H357">
        <f>TREND(Calibration!$A$4:$A$6,Calibration!$C$4:$C$6,'CO2 Concentration Data'!C357)</f>
        <v>465.52600790293297</v>
      </c>
      <c r="I357">
        <f>TREND(Calibration!$A$4:$A$6,Calibration!$D$4:$D$6,'CO2 Concentration Data'!B357)</f>
        <v>533.3259680227585</v>
      </c>
      <c r="J357">
        <f>TREND(Calibration!$A$4:$A$6,Calibration!$E$4:$E$6,'CO2 Concentration Data'!E357)</f>
        <v>412.37216935870492</v>
      </c>
      <c r="K357">
        <f t="shared" si="5"/>
        <v>418.19207383437805</v>
      </c>
    </row>
    <row r="358" spans="1:11" x14ac:dyDescent="0.25">
      <c r="A358">
        <v>1773431</v>
      </c>
      <c r="B358">
        <v>0.53079997999999995</v>
      </c>
      <c r="C358">
        <v>1.16540003</v>
      </c>
      <c r="D358">
        <v>1.9821000099999999</v>
      </c>
      <c r="E358">
        <v>0.60290003000000003</v>
      </c>
      <c r="G358">
        <f>TREND(Calibration!$A$4:$A$6,Calibration!$B$4:$B$6,'CO2 Concentration Data'!D358)</f>
        <v>793.74207978491165</v>
      </c>
      <c r="H358">
        <f>TREND(Calibration!$A$4:$A$6,Calibration!$C$4:$C$6,'CO2 Concentration Data'!C358)</f>
        <v>464.83851211794922</v>
      </c>
      <c r="I358">
        <f>TREND(Calibration!$A$4:$A$6,Calibration!$D$4:$D$6,'CO2 Concentration Data'!B358)</f>
        <v>525.09068805586139</v>
      </c>
      <c r="J358">
        <f>TREND(Calibration!$A$4:$A$6,Calibration!$E$4:$E$6,'CO2 Concentration Data'!E358)</f>
        <v>415.35579765955111</v>
      </c>
      <c r="K358">
        <f t="shared" si="5"/>
        <v>418.276535164064</v>
      </c>
    </row>
    <row r="359" spans="1:11" x14ac:dyDescent="0.25">
      <c r="A359">
        <v>1778433</v>
      </c>
      <c r="B359">
        <v>0.54610002000000002</v>
      </c>
      <c r="C359">
        <v>1.1703000100000001</v>
      </c>
      <c r="D359">
        <v>2.03509998</v>
      </c>
      <c r="E359">
        <v>0.60399997000000005</v>
      </c>
      <c r="G359">
        <f>TREND(Calibration!$A$4:$A$6,Calibration!$B$4:$B$6,'CO2 Concentration Data'!D359)</f>
        <v>814.83081141878426</v>
      </c>
      <c r="H359">
        <f>TREND(Calibration!$A$4:$A$6,Calibration!$C$4:$C$6,'CO2 Concentration Data'!C359)</f>
        <v>466.82020278368918</v>
      </c>
      <c r="I359">
        <f>TREND(Calibration!$A$4:$A$6,Calibration!$D$4:$D$6,'CO2 Concentration Data'!B359)</f>
        <v>540.45657422215243</v>
      </c>
      <c r="J359">
        <f>TREND(Calibration!$A$4:$A$6,Calibration!$E$4:$E$6,'CO2 Concentration Data'!E359)</f>
        <v>416.02554976631615</v>
      </c>
      <c r="K359">
        <f t="shared" si="5"/>
        <v>418.30796160780142</v>
      </c>
    </row>
    <row r="360" spans="1:11" x14ac:dyDescent="0.25">
      <c r="A360">
        <v>1783432</v>
      </c>
      <c r="B360">
        <v>0.52090000999999997</v>
      </c>
      <c r="C360">
        <v>1.1664999700000001</v>
      </c>
      <c r="D360">
        <v>2.1192998900000002</v>
      </c>
      <c r="E360">
        <v>0.59909999000000003</v>
      </c>
      <c r="G360">
        <f>TREND(Calibration!$A$4:$A$6,Calibration!$B$4:$B$6,'CO2 Concentration Data'!D360)</f>
        <v>848.33402482789052</v>
      </c>
      <c r="H360">
        <f>TREND(Calibration!$A$4:$A$6,Calibration!$C$4:$C$6,'CO2 Concentration Data'!C360)</f>
        <v>465.28335900117611</v>
      </c>
      <c r="I360">
        <f>TREND(Calibration!$A$4:$A$6,Calibration!$D$4:$D$6,'CO2 Concentration Data'!B360)</f>
        <v>515.14811195346579</v>
      </c>
      <c r="J360">
        <f>TREND(Calibration!$A$4:$A$6,Calibration!$E$4:$E$6,'CO2 Concentration Data'!E360)</f>
        <v>413.04195799939578</v>
      </c>
      <c r="K360">
        <f t="shared" si="5"/>
        <v>418.32956769298494</v>
      </c>
    </row>
    <row r="361" spans="1:11" x14ac:dyDescent="0.25">
      <c r="A361">
        <v>1788433</v>
      </c>
      <c r="B361">
        <v>0.50019997000000005</v>
      </c>
      <c r="C361">
        <v>1.1660000100000001</v>
      </c>
      <c r="D361">
        <v>2.1291000800000002</v>
      </c>
      <c r="E361">
        <v>0.59969996999999997</v>
      </c>
      <c r="G361">
        <f>TREND(Calibration!$A$4:$A$6,Calibration!$B$4:$B$6,'CO2 Concentration Data'!D361)</f>
        <v>852.23352848555214</v>
      </c>
      <c r="H361">
        <f>TREND(Calibration!$A$4:$A$6,Calibration!$C$4:$C$6,'CO2 Concentration Data'!C361)</f>
        <v>465.08116101970614</v>
      </c>
      <c r="I361">
        <f>TREND(Calibration!$A$4:$A$6,Calibration!$D$4:$D$6,'CO2 Concentration Data'!B361)</f>
        <v>494.35898602453557</v>
      </c>
      <c r="J361">
        <f>TREND(Calibration!$A$4:$A$6,Calibration!$E$4:$E$6,'CO2 Concentration Data'!E361)</f>
        <v>413.40728507997909</v>
      </c>
      <c r="K361">
        <f t="shared" si="5"/>
        <v>418.26671244848262</v>
      </c>
    </row>
    <row r="362" spans="1:11" x14ac:dyDescent="0.25">
      <c r="A362">
        <v>1793432</v>
      </c>
      <c r="B362">
        <v>0.49250000999999999</v>
      </c>
      <c r="C362">
        <v>1.16100001</v>
      </c>
      <c r="D362">
        <v>2.0306999700000001</v>
      </c>
      <c r="E362">
        <v>0.60019999999999996</v>
      </c>
      <c r="G362">
        <f>TREND(Calibration!$A$4:$A$6,Calibration!$B$4:$B$6,'CO2 Concentration Data'!D362)</f>
        <v>813.08004382256945</v>
      </c>
      <c r="H362">
        <f>TREND(Calibration!$A$4:$A$6,Calibration!$C$4:$C$6,'CO2 Concentration Data'!C362)</f>
        <v>463.05901943367928</v>
      </c>
      <c r="I362">
        <f>TREND(Calibration!$A$4:$A$6,Calibration!$D$4:$D$6,'CO2 Concentration Data'!B362)</f>
        <v>486.62588801662218</v>
      </c>
      <c r="J362">
        <f>TREND(Calibration!$A$4:$A$6,Calibration!$E$4:$E$6,'CO2 Concentration Data'!E362)</f>
        <v>413.71175272907419</v>
      </c>
      <c r="K362">
        <f t="shared" si="5"/>
        <v>418.1586816297268</v>
      </c>
    </row>
    <row r="364" spans="1:11" x14ac:dyDescent="0.25">
      <c r="K364">
        <f>AVERAGE(K33:K362)</f>
        <v>415.87708142351016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21" sqref="D21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20</v>
      </c>
      <c r="B1" s="19"/>
      <c r="C1" s="10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18" sqref="O18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16</v>
      </c>
      <c r="L2" s="14" t="s">
        <v>14</v>
      </c>
      <c r="M2" s="14" t="s">
        <v>15</v>
      </c>
    </row>
    <row r="3" spans="1:15" x14ac:dyDescent="0.25">
      <c r="A3">
        <f>'CO2 Concentration Data'!A3/60000</f>
        <v>1.7666666666666666E-3</v>
      </c>
      <c r="C3">
        <f>'CO2 Concentration Data'!G3</f>
        <v>407.89766055992692</v>
      </c>
      <c r="D3">
        <f>'CO2 Concentration Data'!H3</f>
        <v>406.03461457487401</v>
      </c>
      <c r="E3">
        <f>'CO2 Concentration Data'!I3</f>
        <v>407.08503816457932</v>
      </c>
      <c r="J3">
        <f>A242-20</f>
        <v>-0.10944999999999894</v>
      </c>
      <c r="K3">
        <f t="shared" ref="K3:K34" si="0">(C242-$F242)/(5*0.035314666213*10^6/600)</f>
        <v>1.4218730336071288</v>
      </c>
      <c r="L3">
        <f t="shared" ref="L3:L34" si="1">(D242-$F242)/(5*0.035314666213*10^6/600)</f>
        <v>0.22155333667913998</v>
      </c>
      <c r="M3">
        <f t="shared" ref="M3:M34" si="2">(E242-$F242)/(5*0.035314666213*10^6/600)</f>
        <v>0.29836536335053532</v>
      </c>
    </row>
    <row r="4" spans="1:15" x14ac:dyDescent="0.25">
      <c r="A4">
        <f>'CO2 Concentration Data'!A4/60000</f>
        <v>5.7049999999999997E-2</v>
      </c>
      <c r="C4">
        <f>'CO2 Concentration Data'!G4</f>
        <v>406.34582745872547</v>
      </c>
      <c r="D4">
        <f>'CO2 Concentration Data'!H4</f>
        <v>406.03461457487401</v>
      </c>
      <c r="E4">
        <f>'CO2 Concentration Data'!I4</f>
        <v>407.58717995141672</v>
      </c>
      <c r="J4">
        <f t="shared" ref="J4:J67" si="3">A243-20</f>
        <v>-2.6116666666666788E-2</v>
      </c>
      <c r="K4">
        <f t="shared" si="0"/>
        <v>1.5849683020435594</v>
      </c>
      <c r="L4">
        <f t="shared" si="1"/>
        <v>0.21979499124131302</v>
      </c>
      <c r="M4">
        <f t="shared" si="2"/>
        <v>0.29505195889246572</v>
      </c>
    </row>
    <row r="5" spans="1:15" x14ac:dyDescent="0.25">
      <c r="A5">
        <f>'CO2 Concentration Data'!A5/60000</f>
        <v>0.14036666666666667</v>
      </c>
      <c r="C5">
        <f>'CO2 Concentration Data'!G5</f>
        <v>406.58455999396443</v>
      </c>
      <c r="D5">
        <f>'CO2 Concentration Data'!H5</f>
        <v>405.83241659340405</v>
      </c>
      <c r="E5">
        <f>'CO2 Concentration Data'!I5</f>
        <v>407.08503816457932</v>
      </c>
      <c r="J5">
        <f t="shared" si="3"/>
        <v>5.7216666666665361E-2</v>
      </c>
      <c r="K5">
        <f t="shared" si="0"/>
        <v>1.3779836624575257</v>
      </c>
      <c r="L5">
        <f t="shared" si="1"/>
        <v>0.22117619698873467</v>
      </c>
      <c r="M5">
        <f t="shared" si="2"/>
        <v>0.29199224965039161</v>
      </c>
    </row>
    <row r="6" spans="1:15" x14ac:dyDescent="0.25">
      <c r="A6">
        <f>'CO2 Concentration Data'!A6/60000</f>
        <v>0.22371666666666667</v>
      </c>
      <c r="C6">
        <f>'CO2 Concentration Data'!G6</f>
        <v>406.7835422370764</v>
      </c>
      <c r="D6">
        <f>'CO2 Concentration Data'!H6</f>
        <v>407.36925633163395</v>
      </c>
      <c r="E6">
        <f>'CO2 Concentration Data'!I6</f>
        <v>408.69191397713956</v>
      </c>
      <c r="J6">
        <f t="shared" si="3"/>
        <v>0.14055000000000106</v>
      </c>
      <c r="K6">
        <f t="shared" si="0"/>
        <v>1.5117370971595685</v>
      </c>
      <c r="L6">
        <f t="shared" si="1"/>
        <v>0.21969797144855083</v>
      </c>
      <c r="M6">
        <f t="shared" si="2"/>
        <v>0.30123976648197492</v>
      </c>
    </row>
    <row r="7" spans="1:15" x14ac:dyDescent="0.25">
      <c r="A7">
        <f>'CO2 Concentration Data'!A7/60000</f>
        <v>0.30709999999999998</v>
      </c>
      <c r="C7">
        <f>'CO2 Concentration Data'!G7</f>
        <v>406.14689296371216</v>
      </c>
      <c r="D7">
        <f>'CO2 Concentration Data'!H7</f>
        <v>406.03461457487401</v>
      </c>
      <c r="E7">
        <f>'CO2 Concentration Data'!I7</f>
        <v>408.08932173825417</v>
      </c>
      <c r="J7">
        <f t="shared" si="3"/>
        <v>0.22388333333333321</v>
      </c>
      <c r="K7">
        <f t="shared" si="0"/>
        <v>1.4660485436988653</v>
      </c>
      <c r="L7">
        <f t="shared" si="1"/>
        <v>0.22218093356076526</v>
      </c>
      <c r="M7">
        <f t="shared" si="2"/>
        <v>0.34233824748712804</v>
      </c>
    </row>
    <row r="8" spans="1:15" x14ac:dyDescent="0.25">
      <c r="A8">
        <f>'CO2 Concentration Data'!A8/60000</f>
        <v>0.39041666666666669</v>
      </c>
      <c r="C8">
        <f>'CO2 Concentration Data'!G8</f>
        <v>406.34582745872547</v>
      </c>
      <c r="D8">
        <f>'CO2 Concentration Data'!H8</f>
        <v>406.72215889125584</v>
      </c>
      <c r="E8">
        <f>'CO2 Concentration Data'!I8</f>
        <v>407.08503816457932</v>
      </c>
      <c r="J8">
        <f t="shared" si="3"/>
        <v>0.30721666666666536</v>
      </c>
      <c r="K8">
        <f t="shared" si="0"/>
        <v>1.2346351115909908</v>
      </c>
      <c r="L8">
        <f t="shared" si="1"/>
        <v>0.22210751561575687</v>
      </c>
      <c r="M8">
        <f t="shared" si="2"/>
        <v>0.33680469901121102</v>
      </c>
    </row>
    <row r="9" spans="1:15" x14ac:dyDescent="0.25">
      <c r="A9">
        <f>'CO2 Concentration Data'!A9/60000</f>
        <v>0.47378333333333333</v>
      </c>
      <c r="C9">
        <f>'CO2 Concentration Data'!G9</f>
        <v>406.34582745872547</v>
      </c>
      <c r="D9">
        <f>'CO2 Concentration Data'!H9</f>
        <v>406.03461457487401</v>
      </c>
      <c r="E9">
        <f>'CO2 Concentration Data'!I9</f>
        <v>408.08932173825417</v>
      </c>
      <c r="J9">
        <f t="shared" si="3"/>
        <v>0.39055000000000106</v>
      </c>
      <c r="K9">
        <f t="shared" si="0"/>
        <v>1.5977524041322959</v>
      </c>
      <c r="L9">
        <f t="shared" si="1"/>
        <v>0.21999164456345754</v>
      </c>
      <c r="M9">
        <f t="shared" si="2"/>
        <v>0.33122352429941643</v>
      </c>
    </row>
    <row r="10" spans="1:15" x14ac:dyDescent="0.25">
      <c r="A10">
        <f>'CO2 Concentration Data'!A10/60000</f>
        <v>0.55713333333333337</v>
      </c>
      <c r="C10">
        <f>'CO2 Concentration Data'!G10</f>
        <v>406.34582745872547</v>
      </c>
      <c r="D10">
        <f>'CO2 Concentration Data'!H10</f>
        <v>406.27726347663088</v>
      </c>
      <c r="E10">
        <f>'CO2 Concentration Data'!I10</f>
        <v>408.08932173825417</v>
      </c>
      <c r="J10">
        <f t="shared" si="3"/>
        <v>0.47388333333333321</v>
      </c>
      <c r="K10">
        <f t="shared" si="0"/>
        <v>1.4851526493429559</v>
      </c>
      <c r="L10">
        <f t="shared" si="1"/>
        <v>0.22798383185986257</v>
      </c>
      <c r="M10">
        <f t="shared" si="2"/>
        <v>0.32824454140963105</v>
      </c>
    </row>
    <row r="11" spans="1:15" x14ac:dyDescent="0.25">
      <c r="A11">
        <f>'CO2 Concentration Data'!A11/60000</f>
        <v>0.64044999999999996</v>
      </c>
      <c r="C11">
        <f>'CO2 Concentration Data'!G11</f>
        <v>406.34582745872547</v>
      </c>
      <c r="D11">
        <f>'CO2 Concentration Data'!H11</f>
        <v>407.81410725914395</v>
      </c>
      <c r="E11">
        <f>'CO2 Concentration Data'!I11</f>
        <v>407.08503816457932</v>
      </c>
      <c r="J11">
        <f t="shared" si="3"/>
        <v>0.55721666666666536</v>
      </c>
      <c r="K11">
        <f t="shared" si="0"/>
        <v>1.4961331114129748</v>
      </c>
      <c r="L11">
        <f t="shared" si="1"/>
        <v>0.23007588148698638</v>
      </c>
      <c r="M11">
        <f t="shared" si="2"/>
        <v>0.29810657504659555</v>
      </c>
    </row>
    <row r="12" spans="1:15" x14ac:dyDescent="0.25">
      <c r="A12">
        <f>'CO2 Concentration Data'!A12/60000</f>
        <v>0.7238</v>
      </c>
      <c r="C12">
        <f>'CO2 Concentration Data'!G12</f>
        <v>406.58455999396443</v>
      </c>
      <c r="D12">
        <f>'CO2 Concentration Data'!H12</f>
        <v>406.27726347663088</v>
      </c>
      <c r="E12">
        <f>'CO2 Concentration Data'!I12</f>
        <v>407.58717995141672</v>
      </c>
      <c r="J12">
        <f t="shared" si="3"/>
        <v>0.64055000000000106</v>
      </c>
      <c r="K12">
        <f t="shared" si="0"/>
        <v>1.4500336375656506</v>
      </c>
      <c r="L12">
        <f t="shared" si="1"/>
        <v>0.22911141398138007</v>
      </c>
      <c r="M12">
        <f t="shared" si="2"/>
        <v>0.36383543628027754</v>
      </c>
    </row>
    <row r="13" spans="1:15" x14ac:dyDescent="0.25">
      <c r="A13">
        <f>'CO2 Concentration Data'!A13/60000</f>
        <v>0.8071166666666667</v>
      </c>
      <c r="C13">
        <f>'CO2 Concentration Data'!G13</f>
        <v>407.22121324633696</v>
      </c>
      <c r="D13">
        <f>'CO2 Concentration Data'!H13</f>
        <v>405.83241659340405</v>
      </c>
      <c r="E13">
        <f>'CO2 Concentration Data'!I13</f>
        <v>408.08932173825417</v>
      </c>
      <c r="J13">
        <f t="shared" si="3"/>
        <v>0.72388333333333321</v>
      </c>
      <c r="K13">
        <f t="shared" si="0"/>
        <v>1.5661036086521802</v>
      </c>
      <c r="L13">
        <f t="shared" si="1"/>
        <v>0.22835092291977824</v>
      </c>
      <c r="M13">
        <f t="shared" si="2"/>
        <v>0.347039918541727</v>
      </c>
    </row>
    <row r="14" spans="1:15" x14ac:dyDescent="0.25">
      <c r="A14">
        <f>'CO2 Concentration Data'!A14/60000</f>
        <v>0.89044999999999996</v>
      </c>
      <c r="C14">
        <f>'CO2 Concentration Data'!G14</f>
        <v>406.14689296371216</v>
      </c>
      <c r="D14">
        <f>'CO2 Concentration Data'!H14</f>
        <v>406.27726347663088</v>
      </c>
      <c r="E14">
        <f>'CO2 Concentration Data'!I14</f>
        <v>408.69191397713956</v>
      </c>
      <c r="J14">
        <f t="shared" si="3"/>
        <v>0.80721666666666536</v>
      </c>
      <c r="K14">
        <f t="shared" si="0"/>
        <v>1.5036659669384318</v>
      </c>
      <c r="L14">
        <f t="shared" si="1"/>
        <v>0.22356252780096567</v>
      </c>
      <c r="M14">
        <f t="shared" si="2"/>
        <v>0.49114619855768005</v>
      </c>
    </row>
    <row r="15" spans="1:15" x14ac:dyDescent="0.25">
      <c r="A15">
        <f>'CO2 Concentration Data'!A15/60000</f>
        <v>0.97378333333333333</v>
      </c>
      <c r="C15">
        <f>'CO2 Concentration Data'!G15</f>
        <v>406.58455999396443</v>
      </c>
      <c r="D15">
        <f>'CO2 Concentration Data'!H15</f>
        <v>406.72215889125584</v>
      </c>
      <c r="E15">
        <f>'CO2 Concentration Data'!I15</f>
        <v>407.58717995141672</v>
      </c>
      <c r="J15">
        <f t="shared" si="3"/>
        <v>0.89055000000000106</v>
      </c>
      <c r="K15">
        <f t="shared" si="0"/>
        <v>1.2634354471425766</v>
      </c>
      <c r="L15">
        <f t="shared" si="1"/>
        <v>0.22799359913555259</v>
      </c>
      <c r="M15">
        <f t="shared" si="2"/>
        <v>0.53042499172372759</v>
      </c>
    </row>
    <row r="16" spans="1:15" x14ac:dyDescent="0.25">
      <c r="A16">
        <f>'CO2 Concentration Data'!A16/60000</f>
        <v>1.0571333333333333</v>
      </c>
      <c r="C16">
        <f>'CO2 Concentration Data'!G16</f>
        <v>408.33533156918742</v>
      </c>
      <c r="D16">
        <f>'CO2 Concentration Data'!H16</f>
        <v>405.58976769164713</v>
      </c>
      <c r="E16">
        <f>'CO2 Concentration Data'!I16</f>
        <v>406.48244592569392</v>
      </c>
      <c r="J16">
        <f t="shared" si="3"/>
        <v>0.97388333333333321</v>
      </c>
      <c r="K16">
        <f t="shared" si="0"/>
        <v>1.1481650930888512</v>
      </c>
      <c r="L16">
        <f t="shared" si="1"/>
        <v>0.21665121185356362</v>
      </c>
      <c r="M16">
        <f t="shared" si="2"/>
        <v>0.50032039515157045</v>
      </c>
    </row>
    <row r="17" spans="1:13" x14ac:dyDescent="0.25">
      <c r="A17">
        <f>'CO2 Concentration Data'!A17/60000</f>
        <v>1.1404833333333333</v>
      </c>
      <c r="C17">
        <f>'CO2 Concentration Data'!G17</f>
        <v>408.09659505494022</v>
      </c>
      <c r="D17">
        <f>'CO2 Concentration Data'!H17</f>
        <v>405.83241659340405</v>
      </c>
      <c r="E17">
        <f>'CO2 Concentration Data'!I17</f>
        <v>408.08932173825417</v>
      </c>
      <c r="J17">
        <f t="shared" si="3"/>
        <v>1.0572166666666654</v>
      </c>
      <c r="K17">
        <f t="shared" si="0"/>
        <v>1.4087382455742803</v>
      </c>
      <c r="L17">
        <f t="shared" si="1"/>
        <v>0.23288899116229236</v>
      </c>
      <c r="M17">
        <f t="shared" si="2"/>
        <v>0.43932657409592984</v>
      </c>
    </row>
    <row r="18" spans="1:13" x14ac:dyDescent="0.25">
      <c r="A18">
        <f>'CO2 Concentration Data'!A18/60000</f>
        <v>1.2238166666666668</v>
      </c>
      <c r="C18">
        <f>'CO2 Concentration Data'!G18</f>
        <v>408.09659505494022</v>
      </c>
      <c r="D18">
        <f>'CO2 Concentration Data'!H18</f>
        <v>406.92436091700904</v>
      </c>
      <c r="E18">
        <f>'CO2 Concentration Data'!I18</f>
        <v>408.08932173825417</v>
      </c>
      <c r="J18">
        <f t="shared" si="3"/>
        <v>1.1405500000000011</v>
      </c>
      <c r="K18">
        <f t="shared" si="0"/>
        <v>1.4026203540799018</v>
      </c>
      <c r="L18">
        <f t="shared" si="1"/>
        <v>0.22734948843683933</v>
      </c>
      <c r="M18">
        <f t="shared" si="2"/>
        <v>0.39308054759909961</v>
      </c>
    </row>
    <row r="19" spans="1:13" x14ac:dyDescent="0.25">
      <c r="A19">
        <f>'CO2 Concentration Data'!A19/60000</f>
        <v>1.30715</v>
      </c>
      <c r="C19">
        <f>'CO2 Concentration Data'!G19</f>
        <v>407.45994578157598</v>
      </c>
      <c r="D19">
        <f>'CO2 Concentration Data'!H19</f>
        <v>405.83241659340405</v>
      </c>
      <c r="E19">
        <f>'CO2 Concentration Data'!I19</f>
        <v>408.69191397713956</v>
      </c>
      <c r="J19">
        <f t="shared" si="3"/>
        <v>1.2238833333333332</v>
      </c>
      <c r="K19">
        <f t="shared" si="0"/>
        <v>1.4105192789735426</v>
      </c>
      <c r="L19">
        <f t="shared" si="1"/>
        <v>0.22191385584634515</v>
      </c>
      <c r="M19">
        <f t="shared" si="2"/>
        <v>0.35942296995718204</v>
      </c>
    </row>
    <row r="20" spans="1:13" x14ac:dyDescent="0.25">
      <c r="A20">
        <f>'CO2 Concentration Data'!A20/60000</f>
        <v>1.3904833333333333</v>
      </c>
      <c r="C20">
        <f>'CO2 Concentration Data'!G20</f>
        <v>407.89766055992692</v>
      </c>
      <c r="D20">
        <f>'CO2 Concentration Data'!H20</f>
        <v>407.16700981876585</v>
      </c>
      <c r="E20">
        <f>'CO2 Concentration Data'!I20</f>
        <v>408.08932173825417</v>
      </c>
      <c r="J20">
        <f t="shared" si="3"/>
        <v>1.3072166666666654</v>
      </c>
      <c r="K20">
        <f t="shared" si="0"/>
        <v>1.5095646176128499</v>
      </c>
      <c r="L20">
        <f t="shared" si="1"/>
        <v>0.22501065111601001</v>
      </c>
      <c r="M20">
        <f t="shared" si="2"/>
        <v>0.28475948406925</v>
      </c>
    </row>
    <row r="21" spans="1:13" x14ac:dyDescent="0.25">
      <c r="A21">
        <f>'CO2 Concentration Data'!A21/60000</f>
        <v>1.4738166666666668</v>
      </c>
      <c r="C21">
        <f>'CO2 Concentration Data'!G21</f>
        <v>407.22121324633696</v>
      </c>
      <c r="D21">
        <f>'CO2 Concentration Data'!H21</f>
        <v>405.83241659340405</v>
      </c>
      <c r="E21">
        <f>'CO2 Concentration Data'!I21</f>
        <v>400.95878584011643</v>
      </c>
      <c r="J21">
        <f t="shared" si="3"/>
        <v>1.3905500000000011</v>
      </c>
      <c r="K21">
        <f t="shared" si="0"/>
        <v>1.269858309867798</v>
      </c>
      <c r="L21">
        <f t="shared" si="1"/>
        <v>0.22558155370919006</v>
      </c>
      <c r="M21">
        <f t="shared" si="2"/>
        <v>0.28450586044334569</v>
      </c>
    </row>
    <row r="22" spans="1:13" x14ac:dyDescent="0.25">
      <c r="A22">
        <f>'CO2 Concentration Data'!A22/60000</f>
        <v>1.55715</v>
      </c>
      <c r="C22">
        <f>'CO2 Concentration Data'!G22</f>
        <v>407.02227477231543</v>
      </c>
      <c r="D22">
        <f>'CO2 Concentration Data'!H22</f>
        <v>405.58976769164713</v>
      </c>
      <c r="E22">
        <f>'CO2 Concentration Data'!I22</f>
        <v>408.08932173825417</v>
      </c>
      <c r="J22">
        <f t="shared" si="3"/>
        <v>1.4738833333333332</v>
      </c>
      <c r="K22">
        <f t="shared" si="0"/>
        <v>1.2841736055722104</v>
      </c>
      <c r="L22">
        <f t="shared" si="1"/>
        <v>0.23023270556498768</v>
      </c>
      <c r="M22">
        <f t="shared" si="2"/>
        <v>0.29602125324520018</v>
      </c>
    </row>
    <row r="23" spans="1:13" x14ac:dyDescent="0.25">
      <c r="A23">
        <f>'CO2 Concentration Data'!A23/60000</f>
        <v>1.6405000000000001</v>
      </c>
      <c r="C23">
        <f>'CO2 Concentration Data'!G23</f>
        <v>407.45994578157598</v>
      </c>
      <c r="D23">
        <f>'CO2 Concentration Data'!H23</f>
        <v>406.47950998949904</v>
      </c>
      <c r="E23">
        <f>'CO2 Concentration Data'!I23</f>
        <v>408.08932173825417</v>
      </c>
      <c r="J23">
        <f t="shared" si="3"/>
        <v>1.5572000000000017</v>
      </c>
      <c r="K23">
        <f t="shared" si="0"/>
        <v>1.4640562603169023</v>
      </c>
      <c r="L23">
        <f t="shared" si="1"/>
        <v>0.21860386959306896</v>
      </c>
      <c r="M23">
        <f t="shared" si="2"/>
        <v>0.34685548336261796</v>
      </c>
    </row>
    <row r="24" spans="1:13" x14ac:dyDescent="0.25">
      <c r="A24">
        <f>'CO2 Concentration Data'!A24/60000</f>
        <v>1.7238166666666668</v>
      </c>
      <c r="C24">
        <f>'CO2 Concentration Data'!G24</f>
        <v>407.22121324633696</v>
      </c>
      <c r="D24">
        <f>'CO2 Concentration Data'!H24</f>
        <v>406.92436091700904</v>
      </c>
      <c r="E24">
        <f>'CO2 Concentration Data'!I24</f>
        <v>408.69191397713956</v>
      </c>
      <c r="J24">
        <f t="shared" si="3"/>
        <v>1.6405500000000011</v>
      </c>
      <c r="K24">
        <f t="shared" si="0"/>
        <v>1.493593216308196</v>
      </c>
      <c r="L24">
        <f t="shared" si="1"/>
        <v>0.22004205031630131</v>
      </c>
      <c r="M24">
        <f t="shared" si="2"/>
        <v>0.37851963441469433</v>
      </c>
    </row>
    <row r="25" spans="1:13" x14ac:dyDescent="0.25">
      <c r="A25">
        <f>'CO2 Concentration Data'!A25/60000</f>
        <v>1.80715</v>
      </c>
      <c r="C25">
        <f>'CO2 Concentration Data'!G25</f>
        <v>407.89766055992692</v>
      </c>
      <c r="D25">
        <f>'CO2 Concentration Data'!H25</f>
        <v>407.16700981876585</v>
      </c>
      <c r="E25">
        <f>'CO2 Concentration Data'!I25</f>
        <v>409.19406580701354</v>
      </c>
      <c r="J25">
        <f t="shared" si="3"/>
        <v>1.7238833333333332</v>
      </c>
      <c r="K25">
        <f t="shared" si="0"/>
        <v>1.5120832918086806</v>
      </c>
      <c r="L25">
        <f t="shared" si="1"/>
        <v>0.22454365318114144</v>
      </c>
      <c r="M25">
        <f t="shared" si="2"/>
        <v>0.39520815565400874</v>
      </c>
    </row>
    <row r="26" spans="1:13" x14ac:dyDescent="0.25">
      <c r="A26">
        <f>'CO2 Concentration Data'!A26/60000</f>
        <v>1.8905000000000001</v>
      </c>
      <c r="C26">
        <f>'CO2 Concentration Data'!G26</f>
        <v>407.22121324633696</v>
      </c>
      <c r="D26">
        <f>'CO2 Concentration Data'!H26</f>
        <v>406.47950998949904</v>
      </c>
      <c r="E26">
        <f>'CO2 Concentration Data'!I26</f>
        <v>408.69191397713956</v>
      </c>
      <c r="J26">
        <f t="shared" si="3"/>
        <v>1.8072166666666654</v>
      </c>
      <c r="K26">
        <f t="shared" si="0"/>
        <v>1.5362739925610458</v>
      </c>
      <c r="L26">
        <f t="shared" si="1"/>
        <v>0.2220606917363627</v>
      </c>
      <c r="M26">
        <f t="shared" si="2"/>
        <v>0.37629170088200736</v>
      </c>
    </row>
    <row r="27" spans="1:13" x14ac:dyDescent="0.25">
      <c r="A27">
        <f>'CO2 Concentration Data'!A27/60000</f>
        <v>1.9738500000000001</v>
      </c>
      <c r="C27">
        <f>'CO2 Concentration Data'!G27</f>
        <v>406.7835422370764</v>
      </c>
      <c r="D27">
        <f>'CO2 Concentration Data'!H27</f>
        <v>406.72215889125584</v>
      </c>
      <c r="E27">
        <f>'CO2 Concentration Data'!I27</f>
        <v>408.08932173825417</v>
      </c>
      <c r="J27">
        <f t="shared" si="3"/>
        <v>1.8905500000000011</v>
      </c>
      <c r="K27">
        <f t="shared" si="0"/>
        <v>1.1952352367851391</v>
      </c>
      <c r="L27">
        <f t="shared" si="1"/>
        <v>0.22090932911378991</v>
      </c>
      <c r="M27">
        <f t="shared" si="2"/>
        <v>0.32068479717100123</v>
      </c>
    </row>
    <row r="28" spans="1:13" x14ac:dyDescent="0.25">
      <c r="A28">
        <f>'CO2 Concentration Data'!A28/60000</f>
        <v>2.0571833333333331</v>
      </c>
      <c r="C28">
        <f>'CO2 Concentration Data'!G28</f>
        <v>407.6589280246879</v>
      </c>
      <c r="D28">
        <f>'CO2 Concentration Data'!H28</f>
        <v>406.72215889125584</v>
      </c>
      <c r="E28">
        <f>'CO2 Concentration Data'!I28</f>
        <v>408.08932173825417</v>
      </c>
      <c r="J28">
        <f t="shared" si="3"/>
        <v>1.9738833333333332</v>
      </c>
      <c r="K28">
        <f t="shared" si="0"/>
        <v>1.3916364313308387</v>
      </c>
      <c r="L28">
        <f t="shared" si="1"/>
        <v>0.21410914291711142</v>
      </c>
      <c r="M28">
        <f t="shared" si="2"/>
        <v>0.31379769160519233</v>
      </c>
    </row>
    <row r="29" spans="1:13" x14ac:dyDescent="0.25">
      <c r="A29">
        <f>'CO2 Concentration Data'!A29/60000</f>
        <v>2.1405166666666666</v>
      </c>
      <c r="C29">
        <f>'CO2 Concentration Data'!G29</f>
        <v>408.09659505494022</v>
      </c>
      <c r="D29">
        <f>'CO2 Concentration Data'!H29</f>
        <v>406.72215889125584</v>
      </c>
      <c r="E29">
        <f>'CO2 Concentration Data'!I29</f>
        <v>408.69191397713956</v>
      </c>
      <c r="J29">
        <f t="shared" si="3"/>
        <v>2.0572499999999998</v>
      </c>
      <c r="K29">
        <f t="shared" si="0"/>
        <v>1.386718906704032</v>
      </c>
      <c r="L29">
        <f t="shared" si="1"/>
        <v>0.2187269347199774</v>
      </c>
      <c r="M29">
        <f t="shared" si="2"/>
        <v>0.31231162332319351</v>
      </c>
    </row>
    <row r="30" spans="1:13" x14ac:dyDescent="0.25">
      <c r="A30">
        <f>'CO2 Concentration Data'!A30/60000</f>
        <v>2.2238166666666666</v>
      </c>
      <c r="C30">
        <f>'CO2 Concentration Data'!G30</f>
        <v>407.22121324633696</v>
      </c>
      <c r="D30">
        <f>'CO2 Concentration Data'!H30</f>
        <v>407.36925633163395</v>
      </c>
      <c r="E30">
        <f>'CO2 Concentration Data'!I30</f>
        <v>407.58717995141672</v>
      </c>
      <c r="J30">
        <f t="shared" si="3"/>
        <v>2.1405500000000011</v>
      </c>
      <c r="K30">
        <f t="shared" si="0"/>
        <v>1.3074652864248575</v>
      </c>
      <c r="L30">
        <f t="shared" si="1"/>
        <v>0.22020571433111621</v>
      </c>
      <c r="M30">
        <f t="shared" si="2"/>
        <v>0.26826005485162613</v>
      </c>
    </row>
    <row r="31" spans="1:13" x14ac:dyDescent="0.25">
      <c r="A31">
        <f>'CO2 Concentration Data'!A31/60000</f>
        <v>2.3071833333333331</v>
      </c>
      <c r="C31">
        <f>'CO2 Concentration Data'!G31</f>
        <v>407.45994578157598</v>
      </c>
      <c r="D31">
        <f>'CO2 Concentration Data'!H31</f>
        <v>407.36925633163395</v>
      </c>
      <c r="E31">
        <f>'CO2 Concentration Data'!I31</f>
        <v>409.79665804589894</v>
      </c>
      <c r="J31">
        <f t="shared" si="3"/>
        <v>2.2238833333333332</v>
      </c>
      <c r="K31">
        <f t="shared" si="0"/>
        <v>1.2761757358910999</v>
      </c>
      <c r="L31">
        <f t="shared" si="1"/>
        <v>0.2190539769583266</v>
      </c>
      <c r="M31">
        <f t="shared" si="2"/>
        <v>0.30683723634728627</v>
      </c>
    </row>
    <row r="32" spans="1:13" x14ac:dyDescent="0.25">
      <c r="A32">
        <f>'CO2 Concentration Data'!A32/60000</f>
        <v>2.3904999999999998</v>
      </c>
      <c r="C32">
        <f>'CO2 Concentration Data'!G32</f>
        <v>407.02227477231543</v>
      </c>
      <c r="D32">
        <f>'CO2 Concentration Data'!H32</f>
        <v>406.72215889125584</v>
      </c>
      <c r="E32">
        <f>'CO2 Concentration Data'!I32</f>
        <v>408.08932173825417</v>
      </c>
      <c r="J32">
        <f t="shared" si="3"/>
        <v>2.3072166666666654</v>
      </c>
      <c r="K32">
        <f t="shared" si="0"/>
        <v>1.5459816699802287</v>
      </c>
      <c r="L32">
        <f t="shared" si="1"/>
        <v>0.21843363301810784</v>
      </c>
      <c r="M32">
        <f t="shared" si="2"/>
        <v>0.39085506026170852</v>
      </c>
    </row>
    <row r="33" spans="1:13" x14ac:dyDescent="0.25">
      <c r="A33">
        <f>'CO2 Concentration Data'!A33/60000</f>
        <v>2.4738333333333333</v>
      </c>
      <c r="C33">
        <f>'CO2 Concentration Data'!G33</f>
        <v>407.45994578157598</v>
      </c>
      <c r="D33">
        <f>'CO2 Concentration Data'!H33</f>
        <v>407.16700981876585</v>
      </c>
      <c r="E33">
        <f>'CO2 Concentration Data'!I33</f>
        <v>408.08932173825417</v>
      </c>
      <c r="F33">
        <f>'CO2 Concentration Data'!K33-'CO2 Concentration Data'!$N$2</f>
        <v>396.09832714337267</v>
      </c>
      <c r="J33">
        <f t="shared" si="3"/>
        <v>2.3905500000000011</v>
      </c>
      <c r="K33">
        <f t="shared" si="0"/>
        <v>1.3476888664524465</v>
      </c>
      <c r="L33">
        <f t="shared" si="1"/>
        <v>0.22426680885846778</v>
      </c>
      <c r="M33">
        <f t="shared" si="2"/>
        <v>0.36265782191404883</v>
      </c>
    </row>
    <row r="34" spans="1:13" x14ac:dyDescent="0.25">
      <c r="A34">
        <f>'CO2 Concentration Data'!A34/60000</f>
        <v>2.55715</v>
      </c>
      <c r="C34">
        <f>'CO2 Concentration Data'!G34</f>
        <v>406.58455999396443</v>
      </c>
      <c r="D34">
        <f>'CO2 Concentration Data'!H34</f>
        <v>406.92436091700904</v>
      </c>
      <c r="E34">
        <f>'CO2 Concentration Data'!I34</f>
        <v>407.58717995141672</v>
      </c>
      <c r="F34">
        <f>'CO2 Concentration Data'!K34-'CO2 Concentration Data'!$N$2</f>
        <v>396.18475069843106</v>
      </c>
      <c r="J34">
        <f t="shared" si="3"/>
        <v>2.4739166666666677</v>
      </c>
      <c r="K34">
        <f t="shared" si="0"/>
        <v>1.4230612124618962</v>
      </c>
      <c r="L34">
        <f t="shared" si="1"/>
        <v>0.222681625999605</v>
      </c>
      <c r="M34">
        <f t="shared" si="2"/>
        <v>0.3533701578861469</v>
      </c>
    </row>
    <row r="35" spans="1:13" x14ac:dyDescent="0.25">
      <c r="A35">
        <f>'CO2 Concentration Data'!A35/60000</f>
        <v>2.6404833333333335</v>
      </c>
      <c r="C35">
        <f>'CO2 Concentration Data'!G35</f>
        <v>407.45994578157598</v>
      </c>
      <c r="D35">
        <f>'CO2 Concentration Data'!H35</f>
        <v>406.92436091700904</v>
      </c>
      <c r="E35">
        <f>'CO2 Concentration Data'!I35</f>
        <v>408.08932173825417</v>
      </c>
      <c r="F35">
        <f>'CO2 Concentration Data'!K35-'CO2 Concentration Data'!$N$2</f>
        <v>396.2593895089546</v>
      </c>
      <c r="J35">
        <f t="shared" si="3"/>
        <v>2.557266666666667</v>
      </c>
      <c r="K35">
        <f t="shared" ref="K35:K66" si="4">(C274-$F274)/(5*0.035314666213*10^6/600)</f>
        <v>1.5419705281286991</v>
      </c>
      <c r="L35">
        <f t="shared" ref="L35:L66" si="5">(D274-$F274)/(5*0.035314666213*10^6/600)</f>
        <v>0.21724869076518133</v>
      </c>
      <c r="M35">
        <f t="shared" ref="M35:M66" si="6">(E274-$F274)/(5*0.035314666213*10^6/600)</f>
        <v>0.38128039881240927</v>
      </c>
    </row>
    <row r="36" spans="1:13" x14ac:dyDescent="0.25">
      <c r="A36">
        <f>'CO2 Concentration Data'!A36/60000</f>
        <v>2.7238166666666666</v>
      </c>
      <c r="C36">
        <f>'CO2 Concentration Data'!G36</f>
        <v>406.7835422370764</v>
      </c>
      <c r="D36">
        <f>'CO2 Concentration Data'!H36</f>
        <v>406.27726347663088</v>
      </c>
      <c r="E36">
        <f>'CO2 Concentration Data'!I36</f>
        <v>408.69191397713956</v>
      </c>
      <c r="F36">
        <f>'CO2 Concentration Data'!K36-'CO2 Concentration Data'!$N$2</f>
        <v>396.41063131956383</v>
      </c>
      <c r="J36">
        <f t="shared" si="3"/>
        <v>2.6405666666666683</v>
      </c>
      <c r="K36">
        <f t="shared" si="4"/>
        <v>1.4500060621241593</v>
      </c>
      <c r="L36">
        <f t="shared" si="5"/>
        <v>0.23729395471791886</v>
      </c>
      <c r="M36">
        <f t="shared" si="6"/>
        <v>0.30624989078490877</v>
      </c>
    </row>
    <row r="37" spans="1:13" x14ac:dyDescent="0.25">
      <c r="A37">
        <f>'CO2 Concentration Data'!A37/60000</f>
        <v>2.8071666666666668</v>
      </c>
      <c r="C37">
        <f>'CO2 Concentration Data'!G37</f>
        <v>406.58455999396443</v>
      </c>
      <c r="D37">
        <f>'CO2 Concentration Data'!H37</f>
        <v>406.72215889125584</v>
      </c>
      <c r="E37">
        <f>'CO2 Concentration Data'!I37</f>
        <v>410.29879983273639</v>
      </c>
      <c r="F37">
        <f>'CO2 Concentration Data'!K37-'CO2 Concentration Data'!$N$2</f>
        <v>396.57169466724054</v>
      </c>
      <c r="J37">
        <f t="shared" si="3"/>
        <v>2.723866666666666</v>
      </c>
      <c r="K37">
        <f t="shared" si="4"/>
        <v>1.3337778147737107</v>
      </c>
      <c r="L37">
        <f t="shared" si="5"/>
        <v>0.21302431270656305</v>
      </c>
      <c r="M37">
        <f t="shared" si="6"/>
        <v>0.27838720650674043</v>
      </c>
    </row>
    <row r="38" spans="1:13" x14ac:dyDescent="0.25">
      <c r="A38">
        <f>'CO2 Concentration Data'!A38/60000</f>
        <v>2.8904999999999998</v>
      </c>
      <c r="C38">
        <f>'CO2 Concentration Data'!G38</f>
        <v>406.58455999396443</v>
      </c>
      <c r="D38">
        <f>'CO2 Concentration Data'!H38</f>
        <v>406.27726347663088</v>
      </c>
      <c r="E38">
        <f>'CO2 Concentration Data'!I38</f>
        <v>406.48244592569392</v>
      </c>
      <c r="F38">
        <f>'CO2 Concentration Data'!K38-'CO2 Concentration Data'!$N$2</f>
        <v>396.71115310824763</v>
      </c>
      <c r="J38">
        <f t="shared" si="3"/>
        <v>2.8072166666666654</v>
      </c>
      <c r="K38">
        <f t="shared" si="4"/>
        <v>1.4605790591471142</v>
      </c>
      <c r="L38">
        <f t="shared" si="5"/>
        <v>0.2233123709013024</v>
      </c>
      <c r="M38">
        <f t="shared" si="6"/>
        <v>0.36375090304532531</v>
      </c>
    </row>
    <row r="39" spans="1:13" x14ac:dyDescent="0.25">
      <c r="A39">
        <f>'CO2 Concentration Data'!A39/60000</f>
        <v>2.9738500000000001</v>
      </c>
      <c r="C39">
        <f>'CO2 Concentration Data'!G39</f>
        <v>406.58455999396443</v>
      </c>
      <c r="D39">
        <f>'CO2 Concentration Data'!H39</f>
        <v>405.83241659340405</v>
      </c>
      <c r="E39">
        <f>'CO2 Concentration Data'!I39</f>
        <v>407.58717995141672</v>
      </c>
      <c r="F39">
        <f>'CO2 Concentration Data'!K39-'CO2 Concentration Data'!$N$2</f>
        <v>396.92525016335907</v>
      </c>
      <c r="J39">
        <f t="shared" si="3"/>
        <v>2.8905500000000011</v>
      </c>
      <c r="K39">
        <f t="shared" si="4"/>
        <v>1.4047732500658696</v>
      </c>
      <c r="L39">
        <f t="shared" si="5"/>
        <v>0.22746333034747579</v>
      </c>
      <c r="M39">
        <f t="shared" si="6"/>
        <v>0.33245380825927329</v>
      </c>
    </row>
    <row r="40" spans="1:13" x14ac:dyDescent="0.25">
      <c r="A40">
        <f>'CO2 Concentration Data'!A40/60000</f>
        <v>3.0571833333333331</v>
      </c>
      <c r="C40">
        <f>'CO2 Concentration Data'!G40</f>
        <v>407.89766055992692</v>
      </c>
      <c r="D40">
        <f>'CO2 Concentration Data'!H40</f>
        <v>406.72215889125584</v>
      </c>
      <c r="E40">
        <f>'CO2 Concentration Data'!I40</f>
        <v>409.19406580701354</v>
      </c>
      <c r="F40">
        <f>'CO2 Concentration Data'!K40-'CO2 Concentration Data'!$N$2</f>
        <v>397.17273824460807</v>
      </c>
      <c r="J40">
        <f t="shared" si="3"/>
        <v>2.9738833333333332</v>
      </c>
      <c r="K40">
        <f t="shared" si="4"/>
        <v>1.3679685225400318</v>
      </c>
      <c r="L40">
        <f t="shared" si="5"/>
        <v>0.21410246255155152</v>
      </c>
      <c r="M40">
        <f t="shared" si="6"/>
        <v>0.31754492136544676</v>
      </c>
    </row>
    <row r="41" spans="1:13" x14ac:dyDescent="0.25">
      <c r="A41">
        <f>'CO2 Concentration Data'!A41/60000</f>
        <v>3.1405166666666666</v>
      </c>
      <c r="C41">
        <f>'CO2 Concentration Data'!G41</f>
        <v>406.34582745872547</v>
      </c>
      <c r="D41">
        <f>'CO2 Concentration Data'!H41</f>
        <v>406.72215889125584</v>
      </c>
      <c r="E41">
        <f>'CO2 Concentration Data'!I41</f>
        <v>407.58717995141672</v>
      </c>
      <c r="F41">
        <f>'CO2 Concentration Data'!K41-'CO2 Concentration Data'!$N$2</f>
        <v>397.49486493996164</v>
      </c>
      <c r="J41">
        <f t="shared" si="3"/>
        <v>3.0572333333333326</v>
      </c>
      <c r="K41">
        <f t="shared" si="4"/>
        <v>1.3795798309963734</v>
      </c>
      <c r="L41">
        <f t="shared" si="5"/>
        <v>0.21230370088373571</v>
      </c>
      <c r="M41">
        <f t="shared" si="6"/>
        <v>0.32101183406986322</v>
      </c>
    </row>
    <row r="42" spans="1:13" x14ac:dyDescent="0.25">
      <c r="A42">
        <f>'CO2 Concentration Data'!A42/60000</f>
        <v>3.2238500000000001</v>
      </c>
      <c r="C42">
        <f>'CO2 Concentration Data'!G42</f>
        <v>406.34582745872547</v>
      </c>
      <c r="D42">
        <f>'CO2 Concentration Data'!H42</f>
        <v>406.27726347663088</v>
      </c>
      <c r="E42">
        <f>'CO2 Concentration Data'!I42</f>
        <v>407.58717995141672</v>
      </c>
      <c r="F42">
        <f>'CO2 Concentration Data'!K42-'CO2 Concentration Data'!$N$2</f>
        <v>397.94466415327355</v>
      </c>
      <c r="J42">
        <f t="shared" si="3"/>
        <v>3.1405666666666683</v>
      </c>
      <c r="K42">
        <f t="shared" si="4"/>
        <v>1.3479527826930544</v>
      </c>
      <c r="L42">
        <f t="shared" si="5"/>
        <v>0.21684822590977187</v>
      </c>
      <c r="M42">
        <f t="shared" si="6"/>
        <v>0.32491261487958667</v>
      </c>
    </row>
    <row r="43" spans="1:13" x14ac:dyDescent="0.25">
      <c r="A43">
        <f>'CO2 Concentration Data'!A43/60000</f>
        <v>3.3071833333333331</v>
      </c>
      <c r="C43">
        <f>'CO2 Concentration Data'!G43</f>
        <v>407.22121324633696</v>
      </c>
      <c r="D43">
        <f>'CO2 Concentration Data'!H43</f>
        <v>406.03461457487401</v>
      </c>
      <c r="E43">
        <f>'CO2 Concentration Data'!I43</f>
        <v>407.08503816457932</v>
      </c>
      <c r="F43">
        <f>'CO2 Concentration Data'!K43-'CO2 Concentration Data'!$N$2</f>
        <v>398.26679084862712</v>
      </c>
      <c r="J43">
        <f t="shared" si="3"/>
        <v>3.2239166666666677</v>
      </c>
      <c r="K43">
        <f t="shared" si="4"/>
        <v>1.3508321767623295</v>
      </c>
      <c r="L43">
        <f t="shared" si="5"/>
        <v>0.21166606004367131</v>
      </c>
      <c r="M43">
        <f t="shared" si="6"/>
        <v>0.31573852066506303</v>
      </c>
    </row>
    <row r="44" spans="1:13" x14ac:dyDescent="0.25">
      <c r="A44">
        <f>'CO2 Concentration Data'!A44/60000</f>
        <v>3.3905166666666666</v>
      </c>
      <c r="C44">
        <f>'CO2 Concentration Data'!G44</f>
        <v>407.45994578157598</v>
      </c>
      <c r="D44">
        <f>'CO2 Concentration Data'!H44</f>
        <v>405.38751713449597</v>
      </c>
      <c r="E44">
        <f>'CO2 Concentration Data'!I44</f>
        <v>406.48244592569392</v>
      </c>
      <c r="F44">
        <f>'CO2 Concentration Data'!K44-'CO2 Concentration Data'!$N$2</f>
        <v>398.69694816631755</v>
      </c>
      <c r="J44">
        <f t="shared" si="3"/>
        <v>3.3072166666666654</v>
      </c>
      <c r="K44">
        <f t="shared" si="4"/>
        <v>1.3540270071098002</v>
      </c>
      <c r="L44">
        <f t="shared" si="5"/>
        <v>0.21119923742492547</v>
      </c>
      <c r="M44">
        <f t="shared" si="6"/>
        <v>0.36987863940479282</v>
      </c>
    </row>
    <row r="45" spans="1:13" x14ac:dyDescent="0.25">
      <c r="A45">
        <f>'CO2 Concentration Data'!A45/60000</f>
        <v>3.4738500000000001</v>
      </c>
      <c r="C45">
        <f>'CO2 Concentration Data'!G45</f>
        <v>410.48401988253568</v>
      </c>
      <c r="D45">
        <f>'CO2 Concentration Data'!H45</f>
        <v>405.83241659340405</v>
      </c>
      <c r="E45">
        <f>'CO2 Concentration Data'!I45</f>
        <v>407.08503816457932</v>
      </c>
      <c r="F45">
        <f>'CO2 Concentration Data'!K45-'CO2 Concentration Data'!$N$2</f>
        <v>398.9444362475665</v>
      </c>
      <c r="J45">
        <f t="shared" si="3"/>
        <v>3.3905500000000011</v>
      </c>
      <c r="K45">
        <f t="shared" si="4"/>
        <v>1.3510524272601765</v>
      </c>
      <c r="L45">
        <f t="shared" si="5"/>
        <v>0.21339807478793624</v>
      </c>
      <c r="M45">
        <f t="shared" si="6"/>
        <v>0.44290918632681681</v>
      </c>
    </row>
    <row r="46" spans="1:13" x14ac:dyDescent="0.25">
      <c r="A46">
        <f>'CO2 Concentration Data'!A46/60000</f>
        <v>3.5571833333333331</v>
      </c>
      <c r="C46">
        <f>'CO2 Concentration Data'!G46</f>
        <v>409.84736663016326</v>
      </c>
      <c r="D46">
        <f>'CO2 Concentration Data'!H46</f>
        <v>406.92436091700904</v>
      </c>
      <c r="E46">
        <f>'CO2 Concentration Data'!I46</f>
        <v>407.58717995141672</v>
      </c>
      <c r="F46">
        <f>'CO2 Concentration Data'!K46-'CO2 Concentration Data'!$N$2</f>
        <v>398.98764841793366</v>
      </c>
      <c r="J46">
        <f t="shared" si="3"/>
        <v>3.4738833333333332</v>
      </c>
      <c r="K46">
        <f t="shared" si="4"/>
        <v>1.4604754870931271</v>
      </c>
      <c r="L46">
        <f t="shared" si="5"/>
        <v>0.21123928624649196</v>
      </c>
      <c r="M46">
        <f t="shared" si="6"/>
        <v>0.34398258190255016</v>
      </c>
    </row>
    <row r="47" spans="1:13" x14ac:dyDescent="0.25">
      <c r="A47">
        <f>'CO2 Concentration Data'!A47/60000</f>
        <v>3.6405166666666666</v>
      </c>
      <c r="C47">
        <f>'CO2 Concentration Data'!G47</f>
        <v>409.60863409492424</v>
      </c>
      <c r="D47">
        <f>'CO2 Concentration Data'!H47</f>
        <v>406.47950998949904</v>
      </c>
      <c r="E47">
        <f>'CO2 Concentration Data'!I47</f>
        <v>407.08503816457932</v>
      </c>
      <c r="F47">
        <f>'CO2 Concentration Data'!K47-'CO2 Concentration Data'!$N$2</f>
        <v>398.94443722966122</v>
      </c>
      <c r="J47">
        <f t="shared" si="3"/>
        <v>3.5572166666666654</v>
      </c>
      <c r="K47">
        <f t="shared" si="4"/>
        <v>1.5723036062944522</v>
      </c>
      <c r="L47">
        <f t="shared" si="5"/>
        <v>0.21138612280394542</v>
      </c>
      <c r="M47">
        <f t="shared" si="6"/>
        <v>0.44650868314830316</v>
      </c>
    </row>
    <row r="48" spans="1:13" x14ac:dyDescent="0.25">
      <c r="A48">
        <f>'CO2 Concentration Data'!A48/60000</f>
        <v>3.7238500000000001</v>
      </c>
      <c r="C48">
        <f>'CO2 Concentration Data'!G48</f>
        <v>409.40965185181233</v>
      </c>
      <c r="D48">
        <f>'CO2 Concentration Data'!H48</f>
        <v>406.72215889125584</v>
      </c>
      <c r="E48">
        <f>'CO2 Concentration Data'!I48</f>
        <v>407.58717995141672</v>
      </c>
      <c r="F48">
        <f>'CO2 Concentration Data'!K48-'CO2 Concentration Data'!$N$2</f>
        <v>398.93265130661257</v>
      </c>
      <c r="J48">
        <f t="shared" si="3"/>
        <v>3.6405500000000011</v>
      </c>
      <c r="K48">
        <f t="shared" si="4"/>
        <v>1.3480395520250812</v>
      </c>
      <c r="L48">
        <f t="shared" si="5"/>
        <v>0.21693499524179868</v>
      </c>
      <c r="M48">
        <f t="shared" si="6"/>
        <v>0.375506572758118</v>
      </c>
    </row>
    <row r="49" spans="1:13" x14ac:dyDescent="0.25">
      <c r="A49">
        <f>'CO2 Concentration Data'!A49/60000</f>
        <v>3.8071833333333331</v>
      </c>
      <c r="C49">
        <f>'CO2 Concentration Data'!G49</f>
        <v>409.1709193165733</v>
      </c>
      <c r="D49">
        <f>'CO2 Concentration Data'!H49</f>
        <v>407.36925633163395</v>
      </c>
      <c r="E49">
        <f>'CO2 Concentration Data'!I49</f>
        <v>408.69191397713956</v>
      </c>
      <c r="F49">
        <f>'CO2 Concentration Data'!K49-'CO2 Concentration Data'!$N$2</f>
        <v>398.9876484179336</v>
      </c>
      <c r="J49">
        <f t="shared" si="3"/>
        <v>3.7238833333333332</v>
      </c>
      <c r="K49">
        <f t="shared" si="4"/>
        <v>1.5384284662132794</v>
      </c>
      <c r="L49">
        <f t="shared" si="5"/>
        <v>0.21599429783186577</v>
      </c>
      <c r="M49">
        <f t="shared" si="6"/>
        <v>0.33396000533373027</v>
      </c>
    </row>
    <row r="50" spans="1:13" x14ac:dyDescent="0.25">
      <c r="A50">
        <f>'CO2 Concentration Data'!A50/60000</f>
        <v>3.8905166666666666</v>
      </c>
      <c r="C50">
        <f>'CO2 Concentration Data'!G50</f>
        <v>407.89766055992692</v>
      </c>
      <c r="D50">
        <f>'CO2 Concentration Data'!H50</f>
        <v>406.92436091700904</v>
      </c>
      <c r="E50">
        <f>'CO2 Concentration Data'!I50</f>
        <v>408.69191397713956</v>
      </c>
      <c r="F50">
        <f>'CO2 Concentration Data'!K50-'CO2 Concentration Data'!$N$2</f>
        <v>398.90122505929406</v>
      </c>
      <c r="J50">
        <f t="shared" si="3"/>
        <v>3.8072166666666654</v>
      </c>
      <c r="K50">
        <f t="shared" si="4"/>
        <v>1.5737394647340273</v>
      </c>
      <c r="L50">
        <f t="shared" si="5"/>
        <v>0.22110288417939578</v>
      </c>
      <c r="M50">
        <f t="shared" si="6"/>
        <v>0.33760024727141469</v>
      </c>
    </row>
    <row r="51" spans="1:13" x14ac:dyDescent="0.25">
      <c r="A51">
        <f>'CO2 Concentration Data'!A51/60000</f>
        <v>3.9738500000000001</v>
      </c>
      <c r="C51">
        <f>'CO2 Concentration Data'!G51</f>
        <v>407.6589280246879</v>
      </c>
      <c r="D51">
        <f>'CO2 Concentration Data'!H51</f>
        <v>406.72215889125584</v>
      </c>
      <c r="E51">
        <f>'CO2 Concentration Data'!I51</f>
        <v>408.08932173825417</v>
      </c>
      <c r="F51">
        <f>'CO2 Concentration Data'!K51-'CO2 Concentration Data'!$N$2</f>
        <v>398.6753432596476</v>
      </c>
      <c r="J51">
        <f t="shared" si="3"/>
        <v>3.8905500000000011</v>
      </c>
      <c r="K51">
        <f t="shared" si="4"/>
        <v>1.4403130769423844</v>
      </c>
      <c r="L51">
        <f t="shared" si="5"/>
        <v>0.22070948417771002</v>
      </c>
      <c r="M51">
        <f t="shared" si="6"/>
        <v>0.28943445568699294</v>
      </c>
    </row>
    <row r="52" spans="1:13" x14ac:dyDescent="0.25">
      <c r="A52">
        <f>'CO2 Concentration Data'!A52/60000</f>
        <v>4.0571833333333336</v>
      </c>
      <c r="C52">
        <f>'CO2 Concentration Data'!G52</f>
        <v>407.6589280246879</v>
      </c>
      <c r="D52">
        <f>'CO2 Concentration Data'!H52</f>
        <v>406.72215889125584</v>
      </c>
      <c r="E52">
        <f>'CO2 Concentration Data'!I52</f>
        <v>407.08503816457932</v>
      </c>
      <c r="F52">
        <f>'CO2 Concentration Data'!K52-'CO2 Concentration Data'!$N$2</f>
        <v>398.38660759043142</v>
      </c>
      <c r="J52">
        <f t="shared" si="3"/>
        <v>3.9738833333333332</v>
      </c>
      <c r="K52">
        <f t="shared" si="4"/>
        <v>1.5192624063263676</v>
      </c>
      <c r="L52">
        <f t="shared" si="5"/>
        <v>0.2153404329325897</v>
      </c>
      <c r="M52">
        <f t="shared" si="6"/>
        <v>0.28758133047153411</v>
      </c>
    </row>
    <row r="53" spans="1:13" x14ac:dyDescent="0.25">
      <c r="A53">
        <f>'CO2 Concentration Data'!A53/60000</f>
        <v>4.1405166666666666</v>
      </c>
      <c r="C53">
        <f>'CO2 Concentration Data'!G53</f>
        <v>407.22121324633696</v>
      </c>
      <c r="D53">
        <f>'CO2 Concentration Data'!H53</f>
        <v>406.03461457487401</v>
      </c>
      <c r="E53">
        <f>'CO2 Concentration Data'!I53</f>
        <v>407.58717995141672</v>
      </c>
      <c r="F53">
        <f>'CO2 Concentration Data'!K53-'CO2 Concentration Data'!$N$2</f>
        <v>398.16072579078502</v>
      </c>
      <c r="J53">
        <f t="shared" si="3"/>
        <v>4.0572166666666654</v>
      </c>
      <c r="K53">
        <f t="shared" si="4"/>
        <v>1.4185545855608599</v>
      </c>
      <c r="L53">
        <f t="shared" si="5"/>
        <v>0.21440244328410957</v>
      </c>
      <c r="M53">
        <f t="shared" si="6"/>
        <v>0.30418983032985697</v>
      </c>
    </row>
    <row r="54" spans="1:13" x14ac:dyDescent="0.25">
      <c r="A54">
        <f>'CO2 Concentration Data'!A54/60000</f>
        <v>4.2238666666666669</v>
      </c>
      <c r="C54">
        <f>'CO2 Concentration Data'!G54</f>
        <v>403.7594681361166</v>
      </c>
      <c r="D54">
        <f>'CO2 Concentration Data'!H54</f>
        <v>406.27726347663088</v>
      </c>
      <c r="E54">
        <f>'CO2 Concentration Data'!I54</f>
        <v>407.58717995141672</v>
      </c>
      <c r="F54">
        <f>'CO2 Concentration Data'!K54-'CO2 Concentration Data'!$N$2</f>
        <v>397.92502245407093</v>
      </c>
      <c r="J54">
        <f t="shared" si="3"/>
        <v>4.1405500000000011</v>
      </c>
      <c r="K54">
        <f t="shared" si="4"/>
        <v>1.6423398354398353</v>
      </c>
      <c r="L54">
        <f t="shared" si="5"/>
        <v>0.21937103434587174</v>
      </c>
      <c r="M54">
        <f t="shared" si="6"/>
        <v>0.36160995094519377</v>
      </c>
    </row>
    <row r="55" spans="1:13" x14ac:dyDescent="0.25">
      <c r="A55">
        <f>'CO2 Concentration Data'!A55/60000</f>
        <v>4.3071833333333336</v>
      </c>
      <c r="C55">
        <f>'CO2 Concentration Data'!G55</f>
        <v>407.22121324633696</v>
      </c>
      <c r="D55">
        <f>'CO2 Concentration Data'!H55</f>
        <v>406.03461457487401</v>
      </c>
      <c r="E55">
        <f>'CO2 Concentration Data'!I55</f>
        <v>408.08932173825417</v>
      </c>
      <c r="F55">
        <f>'CO2 Concentration Data'!K55-'CO2 Concentration Data'!$N$2</f>
        <v>397.67753456924083</v>
      </c>
      <c r="J55">
        <f t="shared" si="3"/>
        <v>4.2238833333333332</v>
      </c>
      <c r="K55">
        <f t="shared" si="4"/>
        <v>1.4946467588041985</v>
      </c>
      <c r="L55">
        <f t="shared" si="5"/>
        <v>0.22634204276848399</v>
      </c>
      <c r="M55">
        <f t="shared" si="6"/>
        <v>0.34430050558927466</v>
      </c>
    </row>
    <row r="56" spans="1:13" x14ac:dyDescent="0.25">
      <c r="A56">
        <f>'CO2 Concentration Data'!A56/60000</f>
        <v>4.3905166666666666</v>
      </c>
      <c r="C56">
        <f>'CO2 Concentration Data'!G56</f>
        <v>407.45994578157598</v>
      </c>
      <c r="D56">
        <f>'CO2 Concentration Data'!H56</f>
        <v>406.92436091700904</v>
      </c>
      <c r="E56">
        <f>'CO2 Concentration Data'!I56</f>
        <v>407.08503816457932</v>
      </c>
      <c r="F56">
        <f>'CO2 Concentration Data'!K56-'CO2 Concentration Data'!$N$2</f>
        <v>397.38879890002477</v>
      </c>
      <c r="J56">
        <f t="shared" si="3"/>
        <v>4.3072499999999998</v>
      </c>
      <c r="K56">
        <f t="shared" si="4"/>
        <v>1.5602107296662984</v>
      </c>
      <c r="L56">
        <f t="shared" si="5"/>
        <v>0.21492640245222752</v>
      </c>
      <c r="M56">
        <f t="shared" si="6"/>
        <v>0.39090694811994725</v>
      </c>
    </row>
    <row r="57" spans="1:13" x14ac:dyDescent="0.25">
      <c r="A57">
        <f>'CO2 Concentration Data'!A57/60000</f>
        <v>4.4738499999999997</v>
      </c>
      <c r="C57">
        <f>'CO2 Concentration Data'!G57</f>
        <v>407.6589280246879</v>
      </c>
      <c r="D57">
        <f>'CO2 Concentration Data'!H57</f>
        <v>406.72215889125584</v>
      </c>
      <c r="E57">
        <f>'CO2 Concentration Data'!I57</f>
        <v>410.90139207162179</v>
      </c>
      <c r="F57">
        <f>'CO2 Concentration Data'!K57-'CO2 Concentration Data'!$N$2</f>
        <v>397.04506494097387</v>
      </c>
      <c r="J57">
        <f t="shared" si="3"/>
        <v>4.390583333333332</v>
      </c>
      <c r="K57">
        <f t="shared" si="4"/>
        <v>1.5490608459493556</v>
      </c>
      <c r="L57">
        <f t="shared" si="5"/>
        <v>0.21625074966789795</v>
      </c>
      <c r="M57">
        <f t="shared" si="6"/>
        <v>0.34908096469308636</v>
      </c>
    </row>
    <row r="58" spans="1:13" x14ac:dyDescent="0.25">
      <c r="A58">
        <f>'CO2 Concentration Data'!A58/60000</f>
        <v>4.5571833333333336</v>
      </c>
      <c r="C58">
        <f>'CO2 Concentration Data'!G58</f>
        <v>407.45994578157598</v>
      </c>
      <c r="D58">
        <f>'CO2 Concentration Data'!H58</f>
        <v>406.92436091700904</v>
      </c>
      <c r="E58">
        <f>'CO2 Concentration Data'!I58</f>
        <v>408.08932173825417</v>
      </c>
      <c r="F58">
        <f>'CO2 Concentration Data'!K58-'CO2 Concentration Data'!$N$2</f>
        <v>396.72293824562036</v>
      </c>
      <c r="J58">
        <f t="shared" si="3"/>
        <v>4.4738833333333332</v>
      </c>
      <c r="K58">
        <f t="shared" si="4"/>
        <v>1.5017933600079649</v>
      </c>
      <c r="L58">
        <f t="shared" si="5"/>
        <v>0.21563003431464206</v>
      </c>
      <c r="M58">
        <f t="shared" si="6"/>
        <v>0.44537941762367778</v>
      </c>
    </row>
    <row r="59" spans="1:13" x14ac:dyDescent="0.25">
      <c r="A59">
        <f>'CO2 Concentration Data'!A59/60000</f>
        <v>4.6405166666666666</v>
      </c>
      <c r="C59">
        <f>'CO2 Concentration Data'!G59</f>
        <v>407.22121324633696</v>
      </c>
      <c r="D59">
        <f>'CO2 Concentration Data'!H59</f>
        <v>406.47950998949904</v>
      </c>
      <c r="E59">
        <f>'CO2 Concentration Data'!I59</f>
        <v>407.58717995141672</v>
      </c>
      <c r="F59">
        <f>'CO2 Concentration Data'!K59-'CO2 Concentration Data'!$N$2</f>
        <v>396.32617175764841</v>
      </c>
      <c r="J59">
        <f t="shared" si="3"/>
        <v>4.5572166666666654</v>
      </c>
      <c r="K59">
        <f t="shared" si="4"/>
        <v>1.4722999081777959</v>
      </c>
      <c r="L59">
        <f t="shared" si="5"/>
        <v>0.21342428793813881</v>
      </c>
      <c r="M59">
        <f t="shared" si="6"/>
        <v>0.42966957556924396</v>
      </c>
    </row>
    <row r="60" spans="1:13" x14ac:dyDescent="0.25">
      <c r="A60">
        <f>'CO2 Concentration Data'!A60/60000</f>
        <v>4.7238499999999997</v>
      </c>
      <c r="C60">
        <f>'CO2 Concentration Data'!G60</f>
        <v>406.7835422370764</v>
      </c>
      <c r="D60">
        <f>'CO2 Concentration Data'!H60</f>
        <v>406.27726347663088</v>
      </c>
      <c r="E60">
        <f>'CO2 Concentration Data'!I60</f>
        <v>408.08932173825417</v>
      </c>
      <c r="F60">
        <f>'CO2 Concentration Data'!K60-'CO2 Concentration Data'!$N$2</f>
        <v>395.99225913924613</v>
      </c>
      <c r="J60">
        <f t="shared" si="3"/>
        <v>4.6405500000000011</v>
      </c>
      <c r="K60">
        <f t="shared" si="4"/>
        <v>1.6009559459189866</v>
      </c>
      <c r="L60">
        <f t="shared" si="5"/>
        <v>0.22930165188046089</v>
      </c>
      <c r="M60">
        <f t="shared" si="6"/>
        <v>0.41131470744207249</v>
      </c>
    </row>
    <row r="61" spans="1:13" x14ac:dyDescent="0.25">
      <c r="A61">
        <f>'CO2 Concentration Data'!A61/60000</f>
        <v>4.8071833333333336</v>
      </c>
      <c r="C61">
        <f>'CO2 Concentration Data'!G61</f>
        <v>406.58455999396443</v>
      </c>
      <c r="D61">
        <f>'CO2 Concentration Data'!H61</f>
        <v>406.72215889125584</v>
      </c>
      <c r="E61">
        <f>'CO2 Concentration Data'!I61</f>
        <v>407.58717995141672</v>
      </c>
      <c r="F61">
        <f>'CO2 Concentration Data'!K61-'CO2 Concentration Data'!$N$2</f>
        <v>395.86458662128791</v>
      </c>
      <c r="J61">
        <f t="shared" si="3"/>
        <v>4.7238833333333332</v>
      </c>
      <c r="K61">
        <f t="shared" si="4"/>
        <v>1.4458111115627714</v>
      </c>
      <c r="L61">
        <f t="shared" si="5"/>
        <v>0.21961787847746933</v>
      </c>
      <c r="M61">
        <f t="shared" si="6"/>
        <v>0.43186393054770339</v>
      </c>
    </row>
    <row r="62" spans="1:13" x14ac:dyDescent="0.25">
      <c r="A62">
        <f>'CO2 Concentration Data'!A62/60000</f>
        <v>4.8905500000000002</v>
      </c>
      <c r="C62">
        <f>'CO2 Concentration Data'!G62</f>
        <v>407.02227477231543</v>
      </c>
      <c r="D62">
        <f>'CO2 Concentration Data'!H62</f>
        <v>406.72215889125584</v>
      </c>
      <c r="E62">
        <f>'CO2 Concentration Data'!I62</f>
        <v>407.58717995141672</v>
      </c>
      <c r="F62">
        <f>'CO2 Concentration Data'!K62-'CO2 Concentration Data'!$N$2</f>
        <v>395.74673446188353</v>
      </c>
      <c r="J62">
        <f t="shared" si="3"/>
        <v>4.8072166666666654</v>
      </c>
      <c r="K62">
        <f t="shared" si="4"/>
        <v>1.6386569323248199</v>
      </c>
      <c r="L62">
        <f t="shared" si="5"/>
        <v>0.20975410522844218</v>
      </c>
      <c r="M62">
        <f t="shared" si="6"/>
        <v>0.44336506623712285</v>
      </c>
    </row>
    <row r="63" spans="1:13" x14ac:dyDescent="0.25">
      <c r="A63">
        <f>'CO2 Concentration Data'!A63/60000</f>
        <v>4.9738499999999997</v>
      </c>
      <c r="C63">
        <f>'CO2 Concentration Data'!G63</f>
        <v>406.7835422370764</v>
      </c>
      <c r="D63">
        <f>'CO2 Concentration Data'!H63</f>
        <v>405.83241659340405</v>
      </c>
      <c r="E63">
        <f>'CO2 Concentration Data'!I63</f>
        <v>406.48244592569392</v>
      </c>
      <c r="F63">
        <f>'CO2 Concentration Data'!K63-'CO2 Concentration Data'!$N$2</f>
        <v>395.66031090682503</v>
      </c>
      <c r="J63">
        <f t="shared" si="3"/>
        <v>4.8905500000000011</v>
      </c>
      <c r="K63">
        <f t="shared" si="4"/>
        <v>1.5549696390032508</v>
      </c>
      <c r="L63">
        <f t="shared" si="5"/>
        <v>0.21552362066153605</v>
      </c>
      <c r="M63">
        <f t="shared" si="6"/>
        <v>0.38999256699357898</v>
      </c>
    </row>
    <row r="64" spans="1:13" x14ac:dyDescent="0.25">
      <c r="A64">
        <f>'CO2 Concentration Data'!A64/60000</f>
        <v>5.0572166666666662</v>
      </c>
      <c r="C64">
        <f>'CO2 Concentration Data'!G64</f>
        <v>406.7835422370764</v>
      </c>
      <c r="D64">
        <f>'CO2 Concentration Data'!H64</f>
        <v>406.72215889125584</v>
      </c>
      <c r="E64">
        <f>'CO2 Concentration Data'!I64</f>
        <v>405.98029409581994</v>
      </c>
      <c r="F64">
        <f>'CO2 Concentration Data'!K64-'CO2 Concentration Data'!$N$2</f>
        <v>395.50906791770205</v>
      </c>
      <c r="J64">
        <f t="shared" si="3"/>
        <v>4.9738833333333332</v>
      </c>
      <c r="K64">
        <f t="shared" si="4"/>
        <v>1.6438795937687216</v>
      </c>
      <c r="L64">
        <f t="shared" si="5"/>
        <v>0.21642428632964367</v>
      </c>
      <c r="M64">
        <f t="shared" si="6"/>
        <v>0.47415732917738584</v>
      </c>
    </row>
    <row r="65" spans="1:13" x14ac:dyDescent="0.25">
      <c r="A65">
        <f>'CO2 Concentration Data'!A65/60000</f>
        <v>5.1405166666666666</v>
      </c>
      <c r="C65">
        <f>'CO2 Concentration Data'!G65</f>
        <v>406.7835422370764</v>
      </c>
      <c r="D65">
        <f>'CO2 Concentration Data'!H65</f>
        <v>406.03461457487401</v>
      </c>
      <c r="E65">
        <f>'CO2 Concentration Data'!I65</f>
        <v>407.08503816457932</v>
      </c>
      <c r="F65">
        <f>'CO2 Concentration Data'!K65-'CO2 Concentration Data'!$N$2</f>
        <v>395.46585555091599</v>
      </c>
      <c r="J65">
        <f t="shared" si="3"/>
        <v>5.0572166666666654</v>
      </c>
      <c r="K65">
        <f t="shared" si="4"/>
        <v>1.6261789607445731</v>
      </c>
      <c r="L65">
        <f t="shared" si="5"/>
        <v>0.21739581001230696</v>
      </c>
      <c r="M65">
        <f t="shared" si="6"/>
        <v>0.4053686529850839</v>
      </c>
    </row>
    <row r="66" spans="1:13" x14ac:dyDescent="0.25">
      <c r="A66">
        <f>'CO2 Concentration Data'!A66/60000</f>
        <v>5.2238499999999997</v>
      </c>
      <c r="C66">
        <f>'CO2 Concentration Data'!G66</f>
        <v>407.6589280246879</v>
      </c>
      <c r="D66">
        <f>'CO2 Concentration Data'!H66</f>
        <v>405.1448682327391</v>
      </c>
      <c r="E66">
        <f>'CO2 Concentration Data'!I66</f>
        <v>410.90139207162179</v>
      </c>
      <c r="F66">
        <f>'CO2 Concentration Data'!K66-'CO2 Concentration Data'!$N$2</f>
        <v>395.66031090682509</v>
      </c>
      <c r="J66">
        <f t="shared" si="3"/>
        <v>5.1405500000000011</v>
      </c>
      <c r="K66">
        <f t="shared" si="4"/>
        <v>1.4491574224201091</v>
      </c>
      <c r="L66">
        <f t="shared" si="5"/>
        <v>0.2169553050119977</v>
      </c>
      <c r="M66">
        <f t="shared" si="6"/>
        <v>0.41414218864149765</v>
      </c>
    </row>
    <row r="67" spans="1:13" x14ac:dyDescent="0.25">
      <c r="A67">
        <f>'CO2 Concentration Data'!A67/60000</f>
        <v>5.3071833333333336</v>
      </c>
      <c r="C67">
        <f>'CO2 Concentration Data'!G67</f>
        <v>407.6589280246879</v>
      </c>
      <c r="D67">
        <f>'CO2 Concentration Data'!H67</f>
        <v>405.38751713449597</v>
      </c>
      <c r="E67">
        <f>'CO2 Concentration Data'!I67</f>
        <v>407.58717995141672</v>
      </c>
      <c r="F67">
        <f>'CO2 Concentration Data'!K67-'CO2 Concentration Data'!$N$2</f>
        <v>395.75655698104589</v>
      </c>
      <c r="J67">
        <f t="shared" si="3"/>
        <v>5.2238833333333332</v>
      </c>
      <c r="K67">
        <f t="shared" ref="K67:K98" si="7">(C306-$F306)/(5*0.035314666213*10^6/600)</f>
        <v>1.4434389734219715</v>
      </c>
      <c r="L67">
        <f t="shared" ref="L67:L98" si="8">(D306-$F306)/(5*0.035314666213*10^6/600)</f>
        <v>0.2209096118034625</v>
      </c>
      <c r="M67">
        <f t="shared" ref="M67:M98" si="9">(E306-$F306)/(5*0.035314666213*10^6/600)</f>
        <v>0.42106937315071313</v>
      </c>
    </row>
    <row r="68" spans="1:13" x14ac:dyDescent="0.25">
      <c r="A68">
        <f>'CO2 Concentration Data'!A68/60000</f>
        <v>5.3905166666666666</v>
      </c>
      <c r="C68">
        <f>'CO2 Concentration Data'!G68</f>
        <v>407.22121324633696</v>
      </c>
      <c r="D68">
        <f>'CO2 Concentration Data'!H68</f>
        <v>405.58976769164713</v>
      </c>
      <c r="E68">
        <f>'CO2 Concentration Data'!I68</f>
        <v>406.48244592569392</v>
      </c>
      <c r="F68">
        <f>'CO2 Concentration Data'!K68-'CO2 Concentration Data'!$N$2</f>
        <v>395.97065285764364</v>
      </c>
      <c r="J68">
        <f t="shared" ref="J68:J123" si="10">A307-20</f>
        <v>5.3072166666666654</v>
      </c>
      <c r="K68">
        <f t="shared" si="7"/>
        <v>1.3947756778625722</v>
      </c>
      <c r="L68">
        <f t="shared" si="8"/>
        <v>0.22930204037323948</v>
      </c>
      <c r="M68">
        <f t="shared" si="9"/>
        <v>0.34477308547013147</v>
      </c>
    </row>
    <row r="69" spans="1:13" x14ac:dyDescent="0.25">
      <c r="A69">
        <f>'CO2 Concentration Data'!A69/60000</f>
        <v>5.4738499999999997</v>
      </c>
      <c r="C69">
        <f>'CO2 Concentration Data'!G69</f>
        <v>408.77304634753841</v>
      </c>
      <c r="D69">
        <f>'CO2 Concentration Data'!H69</f>
        <v>406.72215889125584</v>
      </c>
      <c r="E69">
        <f>'CO2 Concentration Data'!I69</f>
        <v>410.90139207162179</v>
      </c>
      <c r="F69">
        <f>'CO2 Concentration Data'!K69-'CO2 Concentration Data'!$N$2</f>
        <v>396.18474873424145</v>
      </c>
      <c r="J69">
        <f t="shared" si="10"/>
        <v>5.3905500000000011</v>
      </c>
      <c r="K69">
        <f t="shared" si="7"/>
        <v>1.4065389113874696</v>
      </c>
      <c r="L69">
        <f t="shared" si="8"/>
        <v>0.22105644836091634</v>
      </c>
      <c r="M69">
        <f t="shared" si="9"/>
        <v>0.28300413241972822</v>
      </c>
    </row>
    <row r="70" spans="1:13" x14ac:dyDescent="0.25">
      <c r="A70">
        <f>'CO2 Concentration Data'!A70/60000</f>
        <v>5.5571833333333336</v>
      </c>
      <c r="C70">
        <f>'CO2 Concentration Data'!G70</f>
        <v>419.39700625542196</v>
      </c>
      <c r="D70">
        <f>'CO2 Concentration Data'!H70</f>
        <v>406.72215889125584</v>
      </c>
      <c r="E70">
        <f>'CO2 Concentration Data'!I70</f>
        <v>407.58717995141672</v>
      </c>
      <c r="F70">
        <f>'CO2 Concentration Data'!K70-'CO2 Concentration Data'!$N$2</f>
        <v>396.31242105578076</v>
      </c>
      <c r="J70">
        <f t="shared" si="10"/>
        <v>5.4738833333333332</v>
      </c>
      <c r="K70">
        <f t="shared" si="7"/>
        <v>1.4480695006273803</v>
      </c>
      <c r="L70">
        <f t="shared" si="8"/>
        <v>0.20679725124529946</v>
      </c>
      <c r="M70">
        <f t="shared" si="9"/>
        <v>0.2768898110281387</v>
      </c>
    </row>
    <row r="71" spans="1:13" x14ac:dyDescent="0.25">
      <c r="A71">
        <f>'CO2 Concentration Data'!A71/60000</f>
        <v>5.6407833333333333</v>
      </c>
      <c r="C71">
        <f>'CO2 Concentration Data'!G71</f>
        <v>433.12453686951113</v>
      </c>
      <c r="D71">
        <f>'CO2 Concentration Data'!H71</f>
        <v>406.92436091700904</v>
      </c>
      <c r="E71">
        <f>'CO2 Concentration Data'!I71</f>
        <v>407.58717995141672</v>
      </c>
      <c r="F71">
        <f>'CO2 Concentration Data'!K71-'CO2 Concentration Data'!$N$2</f>
        <v>396.40866713000162</v>
      </c>
      <c r="J71">
        <f t="shared" si="10"/>
        <v>5.5572166666666654</v>
      </c>
      <c r="K71">
        <f t="shared" si="7"/>
        <v>1.3884765718488865</v>
      </c>
      <c r="L71">
        <f t="shared" si="8"/>
        <v>0.21755880374767844</v>
      </c>
      <c r="M71">
        <f t="shared" si="9"/>
        <v>0.28764432360817771</v>
      </c>
    </row>
    <row r="72" spans="1:13" x14ac:dyDescent="0.25">
      <c r="A72">
        <f>'CO2 Concentration Data'!A72/60000</f>
        <v>5.7238333333333333</v>
      </c>
      <c r="C72">
        <f>'CO2 Concentration Data'!G72</f>
        <v>470.7261924103006</v>
      </c>
      <c r="D72">
        <f>'CO2 Concentration Data'!H72</f>
        <v>406.47950998949904</v>
      </c>
      <c r="E72">
        <f>'CO2 Concentration Data'!I72</f>
        <v>409.19406580701354</v>
      </c>
      <c r="F72">
        <f>'CO2 Concentration Data'!K72-'CO2 Concentration Data'!$N$2</f>
        <v>396.54812537458963</v>
      </c>
      <c r="J72">
        <f t="shared" si="10"/>
        <v>5.6405500000000011</v>
      </c>
      <c r="K72">
        <f t="shared" si="7"/>
        <v>1.5438015983652413</v>
      </c>
      <c r="L72">
        <f t="shared" si="8"/>
        <v>0.22151349502730644</v>
      </c>
      <c r="M72">
        <f t="shared" si="9"/>
        <v>0.28194957975044149</v>
      </c>
    </row>
    <row r="73" spans="1:13" x14ac:dyDescent="0.25">
      <c r="A73">
        <f>'CO2 Concentration Data'!A73/60000</f>
        <v>5.8071833333333336</v>
      </c>
      <c r="C73">
        <f>'CO2 Concentration Data'!G73</f>
        <v>478.80359103580099</v>
      </c>
      <c r="D73">
        <f>'CO2 Concentration Data'!H73</f>
        <v>407.57145835738709</v>
      </c>
      <c r="E73">
        <f>'CO2 Concentration Data'!I73</f>
        <v>408.69191397713956</v>
      </c>
      <c r="F73">
        <f>'CO2 Concentration Data'!K73-'CO2 Concentration Data'!$N$2</f>
        <v>396.65615599692649</v>
      </c>
      <c r="J73">
        <f t="shared" si="10"/>
        <v>5.7238833333333332</v>
      </c>
      <c r="K73">
        <f t="shared" si="7"/>
        <v>1.4896452096745885</v>
      </c>
      <c r="L73">
        <f t="shared" si="8"/>
        <v>0.22212732818475686</v>
      </c>
      <c r="M73">
        <f t="shared" si="9"/>
        <v>0.30235206867798586</v>
      </c>
    </row>
    <row r="74" spans="1:13" x14ac:dyDescent="0.25">
      <c r="A74">
        <f>'CO2 Concentration Data'!A74/60000</f>
        <v>5.8905166666666666</v>
      </c>
      <c r="C74">
        <f>'CO2 Concentration Data'!G74</f>
        <v>490.30288898319742</v>
      </c>
      <c r="D74">
        <f>'CO2 Concentration Data'!H74</f>
        <v>407.16700981876585</v>
      </c>
      <c r="E74">
        <f>'CO2 Concentration Data'!I74</f>
        <v>412.50827792721861</v>
      </c>
      <c r="F74">
        <f>'CO2 Concentration Data'!K74-'CO2 Concentration Data'!$N$2</f>
        <v>396.69936816729364</v>
      </c>
      <c r="J74">
        <f t="shared" si="10"/>
        <v>5.8072166666666654</v>
      </c>
      <c r="K74">
        <f t="shared" si="7"/>
        <v>1.467471034560923</v>
      </c>
      <c r="L74">
        <f t="shared" si="8"/>
        <v>0.21841671283276684</v>
      </c>
      <c r="M74">
        <f t="shared" si="9"/>
        <v>0.33989120406258588</v>
      </c>
    </row>
    <row r="75" spans="1:13" x14ac:dyDescent="0.25">
      <c r="A75">
        <f>'CO2 Concentration Data'!A75/60000</f>
        <v>5.9738499999999997</v>
      </c>
      <c r="C75">
        <f>'CO2 Concentration Data'!G75</f>
        <v>524.24386093974499</v>
      </c>
      <c r="D75">
        <f>'CO2 Concentration Data'!H75</f>
        <v>407.57145835738709</v>
      </c>
      <c r="E75">
        <f>'CO2 Concentration Data'!I75</f>
        <v>415.32031813147643</v>
      </c>
      <c r="F75">
        <f>'CO2 Concentration Data'!K75-'CO2 Concentration Data'!$N$2</f>
        <v>396.66794191997519</v>
      </c>
      <c r="J75">
        <f t="shared" si="10"/>
        <v>5.8905500000000011</v>
      </c>
      <c r="K75">
        <f t="shared" si="7"/>
        <v>1.3480260622927618</v>
      </c>
      <c r="L75">
        <f t="shared" si="8"/>
        <v>0.2118964685478657</v>
      </c>
      <c r="M75">
        <f t="shared" si="9"/>
        <v>0.36808844708229688</v>
      </c>
    </row>
    <row r="76" spans="1:13" x14ac:dyDescent="0.25">
      <c r="A76">
        <f>'CO2 Concentration Data'!A76/60000</f>
        <v>6.0571833333333336</v>
      </c>
      <c r="C76">
        <f>'CO2 Concentration Data'!G76</f>
        <v>536.65834271497852</v>
      </c>
      <c r="D76">
        <f>'CO2 Concentration Data'!H76</f>
        <v>407.16700981876585</v>
      </c>
      <c r="E76">
        <f>'CO2 Concentration Data'!I76</f>
        <v>412.50827792721861</v>
      </c>
      <c r="F76">
        <f>'CO2 Concentration Data'!K76-'CO2 Concentration Data'!$N$2</f>
        <v>396.77400815633104</v>
      </c>
      <c r="J76">
        <f t="shared" si="10"/>
        <v>5.9738833333333332</v>
      </c>
      <c r="K76">
        <f t="shared" si="7"/>
        <v>1.359935807876967</v>
      </c>
      <c r="L76">
        <f t="shared" si="8"/>
        <v>0.20517202423692205</v>
      </c>
      <c r="M76">
        <f t="shared" si="9"/>
        <v>0.35526709397202333</v>
      </c>
    </row>
    <row r="77" spans="1:13" x14ac:dyDescent="0.25">
      <c r="A77">
        <f>'CO2 Concentration Data'!A77/60000</f>
        <v>6.1405666666666665</v>
      </c>
      <c r="C77">
        <f>'CO2 Concentration Data'!G77</f>
        <v>552.29587685527565</v>
      </c>
      <c r="D77">
        <f>'CO2 Concentration Data'!H77</f>
        <v>407.36925633163395</v>
      </c>
      <c r="E77">
        <f>'CO2 Concentration Data'!I77</f>
        <v>416.92719394403667</v>
      </c>
      <c r="F77">
        <f>'CO2 Concentration Data'!K77-'CO2 Concentration Data'!$N$2</f>
        <v>397.09613485168461</v>
      </c>
      <c r="J77">
        <f t="shared" si="10"/>
        <v>6.0572166666666654</v>
      </c>
      <c r="K77">
        <f t="shared" si="7"/>
        <v>1.4171119232660523</v>
      </c>
      <c r="L77">
        <f t="shared" si="8"/>
        <v>0.20844902585491856</v>
      </c>
      <c r="M77">
        <f t="shared" si="9"/>
        <v>0.56608112050014303</v>
      </c>
    </row>
    <row r="78" spans="1:13" x14ac:dyDescent="0.25">
      <c r="A78">
        <f>'CO2 Concentration Data'!A78/60000</f>
        <v>6.2241333333333335</v>
      </c>
      <c r="C78">
        <f>'CO2 Concentration Data'!G78</f>
        <v>599.48687058634391</v>
      </c>
      <c r="D78">
        <f>'CO2 Concentration Data'!H78</f>
        <v>408.90605158274894</v>
      </c>
      <c r="E78">
        <f>'CO2 Concentration Data'!I78</f>
        <v>424.55991180115825</v>
      </c>
      <c r="F78">
        <f>'CO2 Concentration Data'!K78-'CO2 Concentration Data'!$N$2</f>
        <v>397.33183700988479</v>
      </c>
      <c r="J78">
        <f t="shared" si="10"/>
        <v>6.1405500000000011</v>
      </c>
      <c r="K78">
        <f t="shared" si="7"/>
        <v>1.303413949397229</v>
      </c>
      <c r="L78">
        <f t="shared" si="8"/>
        <v>0.21244376195149783</v>
      </c>
      <c r="M78">
        <f t="shared" si="9"/>
        <v>0.46760239373176232</v>
      </c>
    </row>
    <row r="79" spans="1:13" x14ac:dyDescent="0.25">
      <c r="A79">
        <f>'CO2 Concentration Data'!A79/60000</f>
        <v>6.3071666666666664</v>
      </c>
      <c r="C79">
        <f>'CO2 Concentration Data'!G79</f>
        <v>600.36225637395546</v>
      </c>
      <c r="D79">
        <f>'CO2 Concentration Data'!H79</f>
        <v>408.25900267376886</v>
      </c>
      <c r="E79">
        <f>'CO2 Concentration Data'!I79</f>
        <v>416.92719394403667</v>
      </c>
      <c r="F79">
        <f>'CO2 Concentration Data'!K79-'CO2 Concentration Data'!$N$2</f>
        <v>397.57932509113385</v>
      </c>
      <c r="J79">
        <f t="shared" si="10"/>
        <v>6.2238833333333332</v>
      </c>
      <c r="K79">
        <f t="shared" si="7"/>
        <v>1.2253090452085216</v>
      </c>
      <c r="L79">
        <f t="shared" si="8"/>
        <v>0.20960059030773689</v>
      </c>
      <c r="M79">
        <f t="shared" si="9"/>
        <v>0.60940749290229723</v>
      </c>
    </row>
    <row r="80" spans="1:13" x14ac:dyDescent="0.25">
      <c r="A80">
        <f>'CO2 Concentration Data'!A80/60000</f>
        <v>6.3905166666666666</v>
      </c>
      <c r="C80">
        <f>'CO2 Concentration Data'!G80</f>
        <v>576.88614766058606</v>
      </c>
      <c r="D80">
        <f>'CO2 Concentration Data'!H80</f>
        <v>407.57145835738709</v>
      </c>
      <c r="E80">
        <f>'CO2 Concentration Data'!I80</f>
        <v>431.79090819438051</v>
      </c>
      <c r="F80">
        <f>'CO2 Concentration Data'!K80-'CO2 Concentration Data'!$N$2</f>
        <v>397.72860369427571</v>
      </c>
      <c r="J80">
        <f t="shared" si="10"/>
        <v>6.3072166666666654</v>
      </c>
      <c r="K80">
        <f t="shared" si="7"/>
        <v>1.2540681526697868</v>
      </c>
      <c r="L80">
        <f t="shared" si="8"/>
        <v>0.2095605414861704</v>
      </c>
      <c r="M80">
        <f t="shared" si="9"/>
        <v>0.52712268586970512</v>
      </c>
    </row>
    <row r="81" spans="1:13" x14ac:dyDescent="0.25">
      <c r="A81">
        <f>'CO2 Concentration Data'!A81/60000</f>
        <v>6.4738499999999997</v>
      </c>
      <c r="C81">
        <f>'CO2 Concentration Data'!G81</f>
        <v>639.51569726784771</v>
      </c>
      <c r="D81">
        <f>'CO2 Concentration Data'!H81</f>
        <v>409.14870048450575</v>
      </c>
      <c r="E81">
        <f>'CO2 Concentration Data'!I81</f>
        <v>438.31888198274265</v>
      </c>
      <c r="F81">
        <f>'CO2 Concentration Data'!K81-'CO2 Concentration Data'!$N$2</f>
        <v>397.92109348568994</v>
      </c>
      <c r="J81">
        <f t="shared" si="10"/>
        <v>6.3905500000000011</v>
      </c>
      <c r="K81">
        <f t="shared" si="7"/>
        <v>1.2558194385388526</v>
      </c>
      <c r="L81">
        <f t="shared" si="8"/>
        <v>0.20901324474535918</v>
      </c>
      <c r="M81">
        <f t="shared" si="9"/>
        <v>0.50609934508308241</v>
      </c>
    </row>
    <row r="82" spans="1:13" x14ac:dyDescent="0.25">
      <c r="A82">
        <f>'CO2 Concentration Data'!A82/60000</f>
        <v>6.5572166666666662</v>
      </c>
      <c r="C82">
        <f>'CO2 Concentration Data'!G82</f>
        <v>637.12832018835081</v>
      </c>
      <c r="D82">
        <f>'CO2 Concentration Data'!H82</f>
        <v>409.14870048450575</v>
      </c>
      <c r="E82">
        <f>'CO2 Concentration Data'!I82</f>
        <v>438.92144409251824</v>
      </c>
      <c r="F82">
        <f>'CO2 Concentration Data'!K82-'CO2 Concentration Data'!$N$2</f>
        <v>398.06251513416424</v>
      </c>
      <c r="J82">
        <f t="shared" si="10"/>
        <v>6.4739000000000004</v>
      </c>
      <c r="K82">
        <f t="shared" si="7"/>
        <v>1.4079314946446038</v>
      </c>
      <c r="L82">
        <f t="shared" si="8"/>
        <v>0.208892882707853</v>
      </c>
      <c r="M82">
        <f t="shared" si="9"/>
        <v>0.5148473232435028</v>
      </c>
    </row>
    <row r="83" spans="1:13" x14ac:dyDescent="0.25">
      <c r="A83">
        <f>'CO2 Concentration Data'!A83/60000</f>
        <v>6.6405166666666666</v>
      </c>
      <c r="C83">
        <f>'CO2 Concentration Data'!G83</f>
        <v>626.02689520998933</v>
      </c>
      <c r="D83">
        <f>'CO2 Concentration Data'!H83</f>
        <v>409.59359589913078</v>
      </c>
      <c r="E83">
        <f>'CO2 Concentration Data'!I83</f>
        <v>440.52832994811507</v>
      </c>
      <c r="F83">
        <f>'CO2 Concentration Data'!K83-'CO2 Concentration Data'!$N$2</f>
        <v>398.25500472915945</v>
      </c>
      <c r="J83">
        <f t="shared" si="10"/>
        <v>6.5572166666666654</v>
      </c>
      <c r="K83">
        <f t="shared" si="7"/>
        <v>1.4580818435155836</v>
      </c>
      <c r="L83">
        <f t="shared" si="8"/>
        <v>0.2080588081230654</v>
      </c>
      <c r="M83">
        <f t="shared" si="9"/>
        <v>0.28878328177048623</v>
      </c>
    </row>
    <row r="84" spans="1:13" x14ac:dyDescent="0.25">
      <c r="A84">
        <f>'CO2 Concentration Data'!A84/60000</f>
        <v>6.7238499999999997</v>
      </c>
      <c r="C84">
        <f>'CO2 Concentration Data'!G84</f>
        <v>666.05572189149302</v>
      </c>
      <c r="D84">
        <f>'CO2 Concentration Data'!H84</f>
        <v>410.48334224126569</v>
      </c>
      <c r="E84">
        <f>'CO2 Concentration Data'!I84</f>
        <v>442.1352158037119</v>
      </c>
      <c r="F84">
        <f>'CO2 Concentration Data'!K84-'CO2 Concentration Data'!$N$2</f>
        <v>398.52409889559203</v>
      </c>
      <c r="J84">
        <f t="shared" si="10"/>
        <v>6.6405500000000011</v>
      </c>
      <c r="K84">
        <f t="shared" si="7"/>
        <v>1.2659519272243189</v>
      </c>
      <c r="L84">
        <f t="shared" si="8"/>
        <v>0.2050354307984093</v>
      </c>
      <c r="M84">
        <f t="shared" si="9"/>
        <v>0.33553656019117678</v>
      </c>
    </row>
    <row r="85" spans="1:13" x14ac:dyDescent="0.25">
      <c r="A85">
        <f>'CO2 Concentration Data'!A85/60000</f>
        <v>6.8072166666666662</v>
      </c>
      <c r="C85">
        <f>'CO2 Concentration Data'!G85</f>
        <v>647.99101263147338</v>
      </c>
      <c r="D85">
        <f>'CO2 Concentration Data'!H85</f>
        <v>411.13043968164385</v>
      </c>
      <c r="E85">
        <f>'CO2 Concentration Data'!I85</f>
        <v>452.07782203521725</v>
      </c>
      <c r="F85">
        <f>'CO2 Concentration Data'!K85-'CO2 Concentration Data'!$N$2</f>
        <v>398.8030134205784</v>
      </c>
      <c r="J85">
        <f t="shared" si="10"/>
        <v>6.7238833333333332</v>
      </c>
      <c r="K85">
        <f t="shared" si="7"/>
        <v>1.0851409684686431</v>
      </c>
      <c r="L85">
        <f t="shared" si="8"/>
        <v>0.22038194163655375</v>
      </c>
      <c r="M85">
        <f t="shared" si="9"/>
        <v>0.47752833998199717</v>
      </c>
    </row>
    <row r="86" spans="1:13" x14ac:dyDescent="0.25">
      <c r="A86">
        <f>'CO2 Concentration Data'!A86/60000</f>
        <v>6.8905166666666666</v>
      </c>
      <c r="C86">
        <f>'CO2 Concentration Data'!G86</f>
        <v>668.24416049696845</v>
      </c>
      <c r="D86">
        <f>'CO2 Concentration Data'!H86</f>
        <v>413.79962613236745</v>
      </c>
      <c r="E86">
        <f>'CO2 Concentration Data'!I86</f>
        <v>451.47525992544166</v>
      </c>
      <c r="F86">
        <f>'CO2 Concentration Data'!K86-'CO2 Concentration Data'!$N$2</f>
        <v>399.18013820934777</v>
      </c>
      <c r="J86">
        <f t="shared" si="10"/>
        <v>6.8072166666666654</v>
      </c>
      <c r="K86">
        <f t="shared" si="7"/>
        <v>1.4732047217594646</v>
      </c>
      <c r="L86">
        <f t="shared" si="8"/>
        <v>0.21805269761016216</v>
      </c>
      <c r="M86">
        <f t="shared" si="9"/>
        <v>0.44853242270418325</v>
      </c>
    </row>
    <row r="87" spans="1:13" x14ac:dyDescent="0.25">
      <c r="A87">
        <f>'CO2 Concentration Data'!A87/60000</f>
        <v>6.9739000000000004</v>
      </c>
      <c r="C87">
        <f>'CO2 Concentration Data'!G87</f>
        <v>711.97345686591507</v>
      </c>
      <c r="D87">
        <f>'CO2 Concentration Data'!H87</f>
        <v>414.00187264523555</v>
      </c>
      <c r="E87">
        <f>'CO2 Concentration Data'!I87</f>
        <v>435.60726210142298</v>
      </c>
      <c r="F87">
        <f>'CO2 Concentration Data'!K87-'CO2 Concentration Data'!$N$2</f>
        <v>399.56511995278481</v>
      </c>
      <c r="J87">
        <f t="shared" si="10"/>
        <v>6.8905666666666683</v>
      </c>
      <c r="K87">
        <f t="shared" si="7"/>
        <v>1.3833483475830348</v>
      </c>
      <c r="L87">
        <f t="shared" si="8"/>
        <v>0.21535637559898033</v>
      </c>
      <c r="M87">
        <f t="shared" si="9"/>
        <v>0.54031850202803455</v>
      </c>
    </row>
    <row r="88" spans="1:13" x14ac:dyDescent="0.25">
      <c r="A88">
        <f>'CO2 Concentration Data'!A88/60000</f>
        <v>7.0571833333333336</v>
      </c>
      <c r="C88">
        <f>'CO2 Concentration Data'!G88</f>
        <v>696.93282568586335</v>
      </c>
      <c r="D88">
        <f>'CO2 Concentration Data'!H88</f>
        <v>414.00187264523555</v>
      </c>
      <c r="E88">
        <f>'CO2 Concentration Data'!I88</f>
        <v>453.18255606094004</v>
      </c>
      <c r="F88">
        <f>'CO2 Concentration Data'!K88-'CO2 Concentration Data'!$N$2</f>
        <v>400.0267048927264</v>
      </c>
      <c r="J88">
        <f t="shared" si="10"/>
        <v>6.9738833333333332</v>
      </c>
      <c r="K88">
        <f t="shared" si="7"/>
        <v>1.2894304941234211</v>
      </c>
      <c r="L88">
        <f t="shared" si="8"/>
        <v>0.21690857315512771</v>
      </c>
      <c r="M88">
        <f t="shared" si="9"/>
        <v>0.52057020329373516</v>
      </c>
    </row>
    <row r="89" spans="1:13" x14ac:dyDescent="0.25">
      <c r="A89">
        <f>'CO2 Concentration Data'!A89/60000</f>
        <v>7.140533333333333</v>
      </c>
      <c r="C89">
        <f>'CO2 Concentration Data'!G89</f>
        <v>673.69540175963436</v>
      </c>
      <c r="D89">
        <f>'CO2 Concentration Data'!H89</f>
        <v>415.9835633109754</v>
      </c>
      <c r="E89">
        <f>'CO2 Concentration Data'!I89</f>
        <v>469.65314612384412</v>
      </c>
      <c r="F89">
        <f>'CO2 Concentration Data'!K89-'CO2 Concentration Data'!$N$2</f>
        <v>400.32722668141014</v>
      </c>
      <c r="J89">
        <f t="shared" si="10"/>
        <v>7.0572333333333326</v>
      </c>
      <c r="K89">
        <f t="shared" si="7"/>
        <v>1.3252104323246219</v>
      </c>
      <c r="L89">
        <f t="shared" si="8"/>
        <v>0.21712882832502584</v>
      </c>
      <c r="M89">
        <f t="shared" si="9"/>
        <v>0.49997332049320758</v>
      </c>
    </row>
    <row r="90" spans="1:13" x14ac:dyDescent="0.25">
      <c r="A90">
        <f>'CO2 Concentration Data'!A90/60000</f>
        <v>7.2238499999999997</v>
      </c>
      <c r="C90">
        <f>'CO2 Concentration Data'!G90</f>
        <v>693.9087515849036</v>
      </c>
      <c r="D90">
        <f>'CO2 Concentration Data'!H90</f>
        <v>413.55697723061053</v>
      </c>
      <c r="E90">
        <f>'CO2 Concentration Data'!I90</f>
        <v>466.84108583351309</v>
      </c>
      <c r="F90">
        <f>'CO2 Concentration Data'!K90-'CO2 Concentration Data'!$N$2</f>
        <v>400.64935455527757</v>
      </c>
      <c r="J90">
        <f t="shared" si="10"/>
        <v>7.1405500000000011</v>
      </c>
      <c r="K90">
        <f t="shared" si="7"/>
        <v>1.465573786228684</v>
      </c>
      <c r="L90">
        <f t="shared" si="8"/>
        <v>0.21782296162329051</v>
      </c>
      <c r="M90">
        <f t="shared" si="9"/>
        <v>0.49896102862764413</v>
      </c>
    </row>
    <row r="91" spans="1:13" x14ac:dyDescent="0.25">
      <c r="A91">
        <f>'CO2 Concentration Data'!A91/60000</f>
        <v>7.3071833333333336</v>
      </c>
      <c r="C91">
        <f>'CO2 Concentration Data'!G91</f>
        <v>763.74036177815276</v>
      </c>
      <c r="D91">
        <f>'CO2 Concentration Data'!H91</f>
        <v>417.9652539767153</v>
      </c>
      <c r="E91">
        <f>'CO2 Concentration Data'!I91</f>
        <v>475.07639592952</v>
      </c>
      <c r="F91">
        <f>'CO2 Concentration Data'!K91-'CO2 Concentration Data'!$N$2</f>
        <v>400.97148125063103</v>
      </c>
      <c r="J91">
        <f t="shared" si="10"/>
        <v>7.2238833333333332</v>
      </c>
      <c r="K91">
        <f t="shared" si="7"/>
        <v>1.3234257733274994</v>
      </c>
      <c r="L91">
        <f t="shared" si="8"/>
        <v>0.21530644772971616</v>
      </c>
      <c r="M91">
        <f t="shared" si="9"/>
        <v>0.39435383040665761</v>
      </c>
    </row>
    <row r="92" spans="1:13" x14ac:dyDescent="0.25">
      <c r="A92">
        <f>'CO2 Concentration Data'!A92/60000</f>
        <v>7.390533333333333</v>
      </c>
      <c r="C92">
        <f>'CO2 Concentration Data'!G92</f>
        <v>703.69712374540131</v>
      </c>
      <c r="D92">
        <f>'CO2 Concentration Data'!H92</f>
        <v>418.85500031885033</v>
      </c>
      <c r="E92">
        <f>'CO2 Concentration Data'!I92</f>
        <v>446.05202016280236</v>
      </c>
      <c r="F92">
        <f>'CO2 Concentration Data'!K92-'CO2 Concentration Data'!$N$2</f>
        <v>401.0579048056897</v>
      </c>
      <c r="J92">
        <f t="shared" si="10"/>
        <v>7.3072166666666654</v>
      </c>
      <c r="K92">
        <f t="shared" si="7"/>
        <v>1.4610938507552733</v>
      </c>
      <c r="L92">
        <f t="shared" si="8"/>
        <v>0.21479252011234684</v>
      </c>
      <c r="M92">
        <f t="shared" si="9"/>
        <v>0.29487324954345495</v>
      </c>
    </row>
    <row r="93" spans="1:13" x14ac:dyDescent="0.25">
      <c r="A93">
        <f>'CO2 Concentration Data'!A93/60000</f>
        <v>7.4738499999999997</v>
      </c>
      <c r="C93">
        <f>'CO2 Concentration Data'!G93</f>
        <v>670.43259512343548</v>
      </c>
      <c r="D93">
        <f>'CO2 Concentration Data'!H93</f>
        <v>418.85500031885033</v>
      </c>
      <c r="E93">
        <f>'CO2 Concentration Data'!I93</f>
        <v>436.10941393129696</v>
      </c>
      <c r="F93">
        <f>'CO2 Concentration Data'!K93-'CO2 Concentration Data'!$N$2</f>
        <v>401.20914779481257</v>
      </c>
      <c r="J93">
        <f t="shared" si="10"/>
        <v>7.3905500000000011</v>
      </c>
      <c r="K93">
        <f t="shared" si="7"/>
        <v>1.5158349936595361</v>
      </c>
      <c r="L93">
        <f t="shared" si="8"/>
        <v>0.21712176480617454</v>
      </c>
      <c r="M93">
        <f t="shared" si="9"/>
        <v>0.44535938386879254</v>
      </c>
    </row>
    <row r="94" spans="1:13" x14ac:dyDescent="0.25">
      <c r="A94">
        <f>'CO2 Concentration Data'!A94/60000</f>
        <v>7.5571833333333336</v>
      </c>
      <c r="C94">
        <f>'CO2 Concentration Data'!G94</f>
        <v>680.85762053630572</v>
      </c>
      <c r="D94">
        <f>'CO2 Concentration Data'!H94</f>
        <v>418.65279829309713</v>
      </c>
      <c r="E94">
        <f>'CO2 Concentration Data'!I94</f>
        <v>444.94728613707952</v>
      </c>
      <c r="F94">
        <f>'CO2 Concentration Data'!K94-'CO2 Concentration Data'!$N$2</f>
        <v>401.34860505730563</v>
      </c>
      <c r="J94">
        <f t="shared" si="10"/>
        <v>7.4738833333333332</v>
      </c>
      <c r="K94">
        <f t="shared" si="7"/>
        <v>1.5990881285041088</v>
      </c>
      <c r="L94">
        <f t="shared" si="8"/>
        <v>0.22067560674223027</v>
      </c>
      <c r="M94">
        <f t="shared" si="9"/>
        <v>0.46860796443095065</v>
      </c>
    </row>
    <row r="95" spans="1:13" x14ac:dyDescent="0.25">
      <c r="A95">
        <f>'CO2 Concentration Data'!A95/60000</f>
        <v>7.6405166666666666</v>
      </c>
      <c r="C95">
        <f>'CO2 Concentration Data'!G95</f>
        <v>738.71237221548324</v>
      </c>
      <c r="D95">
        <f>'CO2 Concentration Data'!H95</f>
        <v>420.39184005708017</v>
      </c>
      <c r="E95">
        <f>'CO2 Concentration Data'!I95</f>
        <v>475.07639592952</v>
      </c>
      <c r="F95">
        <f>'CO2 Concentration Data'!K95-'CO2 Concentration Data'!$N$2</f>
        <v>401.49984804642867</v>
      </c>
      <c r="J95">
        <f t="shared" si="10"/>
        <v>7.5572166666666654</v>
      </c>
      <c r="K95">
        <f t="shared" si="7"/>
        <v>1.4344168272434035</v>
      </c>
      <c r="L95">
        <f t="shared" si="8"/>
        <v>0.2208224432996839</v>
      </c>
      <c r="M95">
        <f t="shared" si="9"/>
        <v>0.49503206948973871</v>
      </c>
    </row>
    <row r="96" spans="1:13" x14ac:dyDescent="0.25">
      <c r="A96">
        <f>'CO2 Concentration Data'!A96/60000</f>
        <v>7.7238499999999997</v>
      </c>
      <c r="C96">
        <f>'CO2 Concentration Data'!G96</f>
        <v>686.3088657779798</v>
      </c>
      <c r="D96">
        <f>'CO2 Concentration Data'!H96</f>
        <v>421.28158639921514</v>
      </c>
      <c r="E96">
        <f>'CO2 Concentration Data'!I96</f>
        <v>510.22698384855414</v>
      </c>
      <c r="F96">
        <f>'CO2 Concentration Data'!K96-'CO2 Concentration Data'!$N$2</f>
        <v>401.58430937611456</v>
      </c>
      <c r="J96">
        <f t="shared" si="10"/>
        <v>7.6405333333333338</v>
      </c>
      <c r="K96">
        <f t="shared" si="7"/>
        <v>1.3590662524064734</v>
      </c>
      <c r="L96">
        <f t="shared" si="8"/>
        <v>0.22009532536614032</v>
      </c>
      <c r="M96">
        <f t="shared" si="9"/>
        <v>0.50045235996243032</v>
      </c>
    </row>
    <row r="97" spans="1:13" x14ac:dyDescent="0.25">
      <c r="A97">
        <f>'CO2 Concentration Data'!A97/60000</f>
        <v>7.8071833333333336</v>
      </c>
      <c r="C97">
        <f>'CO2 Concentration Data'!G97</f>
        <v>694.98307186752845</v>
      </c>
      <c r="D97">
        <f>'CO2 Concentration Data'!H97</f>
        <v>421.28158639921514</v>
      </c>
      <c r="E97">
        <f>'CO2 Concentration Data'!I97</f>
        <v>498.17538010372442</v>
      </c>
      <c r="F97">
        <f>'CO2 Concentration Data'!K97-'CO2 Concentration Data'!$N$2</f>
        <v>401.44485093510758</v>
      </c>
      <c r="J97">
        <f t="shared" si="10"/>
        <v>7.7238833333333332</v>
      </c>
      <c r="K97">
        <f t="shared" si="7"/>
        <v>1.4953388440469491</v>
      </c>
      <c r="L97">
        <f t="shared" si="8"/>
        <v>0.22186054832772167</v>
      </c>
      <c r="M97">
        <f t="shared" si="9"/>
        <v>0.48773779392060757</v>
      </c>
    </row>
    <row r="98" spans="1:13" x14ac:dyDescent="0.25">
      <c r="A98">
        <f>'CO2 Concentration Data'!A98/60000</f>
        <v>7.8905166666666666</v>
      </c>
      <c r="C98">
        <f>'CO2 Concentration Data'!G98</f>
        <v>737.20038092359789</v>
      </c>
      <c r="D98">
        <f>'CO2 Concentration Data'!H98</f>
        <v>421.52423530097195</v>
      </c>
      <c r="E98">
        <f>'CO2 Concentration Data'!I98</f>
        <v>498.17538010372442</v>
      </c>
      <c r="F98">
        <f>'CO2 Concentration Data'!K98-'CO2 Concentration Data'!$N$2</f>
        <v>401.34860486088667</v>
      </c>
      <c r="J98">
        <f t="shared" si="10"/>
        <v>7.8072166666666654</v>
      </c>
      <c r="K98">
        <f t="shared" si="7"/>
        <v>1.6054310631770656</v>
      </c>
      <c r="L98">
        <f t="shared" si="8"/>
        <v>0.22189392145577916</v>
      </c>
      <c r="M98">
        <f t="shared" si="9"/>
        <v>0.43351027313508017</v>
      </c>
    </row>
    <row r="99" spans="1:13" x14ac:dyDescent="0.25">
      <c r="A99">
        <f>'CO2 Concentration Data'!A99/60000</f>
        <v>7.9738833333333332</v>
      </c>
      <c r="C99">
        <f>'CO2 Concentration Data'!G99</f>
        <v>745.67565251813323</v>
      </c>
      <c r="D99">
        <f>'CO2 Concentration Data'!H99</f>
        <v>421.52423530097195</v>
      </c>
      <c r="E99">
        <f>'CO2 Concentration Data'!I99</f>
        <v>499.28011412944721</v>
      </c>
      <c r="F99">
        <f>'CO2 Concentration Data'!K99-'CO2 Concentration Data'!$N$2</f>
        <v>401.30539367261429</v>
      </c>
      <c r="J99">
        <f t="shared" si="10"/>
        <v>7.8905500000000011</v>
      </c>
      <c r="K99">
        <f t="shared" ref="K99:K123" si="11">(C338-$F338)/(5*0.035314666213*10^6/600)</f>
        <v>1.4159153113690175</v>
      </c>
      <c r="L99">
        <f t="shared" ref="L99:L123" si="12">(D338-$F338)/(5*0.035314666213*10^6/600)</f>
        <v>0.22593120830051713</v>
      </c>
      <c r="M99">
        <f t="shared" ref="M99:M123" si="13">(E338-$F338)/(5*0.035314666213*10^6/600)</f>
        <v>0.33418296563765054</v>
      </c>
    </row>
    <row r="100" spans="1:13" x14ac:dyDescent="0.25">
      <c r="A100">
        <f>'CO2 Concentration Data'!A100/60000</f>
        <v>8.0571833333333327</v>
      </c>
      <c r="C100">
        <f>'CO2 Concentration Data'!G100</f>
        <v>773.72766843366389</v>
      </c>
      <c r="D100">
        <f>'CO2 Concentration Data'!H100</f>
        <v>423.50592596671191</v>
      </c>
      <c r="E100">
        <f>'CO2 Concentration Data'!I100</f>
        <v>491.0448040334403</v>
      </c>
      <c r="F100">
        <f>'CO2 Concentration Data'!K100-'CO2 Concentration Data'!$N$2</f>
        <v>401.20914877690723</v>
      </c>
      <c r="J100">
        <f t="shared" si="10"/>
        <v>7.9738833333333332</v>
      </c>
      <c r="K100">
        <f t="shared" si="11"/>
        <v>1.4366421710152795</v>
      </c>
      <c r="L100">
        <f t="shared" si="12"/>
        <v>0.21319067470686445</v>
      </c>
      <c r="M100">
        <f t="shared" si="13"/>
        <v>0.31954863851285115</v>
      </c>
    </row>
    <row r="101" spans="1:13" x14ac:dyDescent="0.25">
      <c r="A101">
        <f>'CO2 Concentration Data'!A101/60000</f>
        <v>8.1405166666666666</v>
      </c>
      <c r="C101">
        <f>'CO2 Concentration Data'!G101</f>
        <v>793.10542653253913</v>
      </c>
      <c r="D101">
        <f>'CO2 Concentration Data'!H101</f>
        <v>426.17516094883365</v>
      </c>
      <c r="E101">
        <f>'CO2 Concentration Data'!I101</f>
        <v>500.38485819820659</v>
      </c>
      <c r="F101">
        <f>'CO2 Concentration Data'!K101-'CO2 Concentration Data'!$N$2</f>
        <v>401.13450898428891</v>
      </c>
      <c r="J101">
        <f t="shared" si="10"/>
        <v>8.0572166666666654</v>
      </c>
      <c r="K101">
        <f t="shared" si="11"/>
        <v>1.4877955363274591</v>
      </c>
      <c r="L101">
        <f t="shared" si="12"/>
        <v>0.21419541061145955</v>
      </c>
      <c r="M101">
        <f t="shared" si="13"/>
        <v>0.30846718607383006</v>
      </c>
    </row>
    <row r="102" spans="1:13" x14ac:dyDescent="0.25">
      <c r="A102">
        <f>'CO2 Concentration Data'!A102/60000</f>
        <v>8.223866666666666</v>
      </c>
      <c r="C102">
        <f>'CO2 Concentration Data'!G102</f>
        <v>740.90085856905728</v>
      </c>
      <c r="D102">
        <f>'CO2 Concentration Data'!H102</f>
        <v>427.71200068706355</v>
      </c>
      <c r="E102">
        <f>'CO2 Concentration Data'!I102</f>
        <v>505.30591600186199</v>
      </c>
      <c r="F102">
        <f>'CO2 Concentration Data'!K102-'CO2 Concentration Data'!$N$2</f>
        <v>401.18754151320985</v>
      </c>
      <c r="J102">
        <f t="shared" si="10"/>
        <v>8.1405666666666683</v>
      </c>
      <c r="K102">
        <f t="shared" si="11"/>
        <v>1.5180084902259363</v>
      </c>
      <c r="L102">
        <f t="shared" si="12"/>
        <v>0.22085582043235677</v>
      </c>
      <c r="M102">
        <f t="shared" si="13"/>
        <v>0.2971321060042893</v>
      </c>
    </row>
    <row r="103" spans="1:13" x14ac:dyDescent="0.25">
      <c r="A103">
        <f>'CO2 Concentration Data'!A103/60000</f>
        <v>8.3071833333333327</v>
      </c>
      <c r="C103">
        <f>'CO2 Concentration Data'!G103</f>
        <v>780.25323395796283</v>
      </c>
      <c r="D103">
        <f>'CO2 Concentration Data'!H103</f>
        <v>428.35904959604352</v>
      </c>
      <c r="E103">
        <f>'CO2 Concentration Data'!I103</f>
        <v>503.69907031841166</v>
      </c>
      <c r="F103">
        <f>'CO2 Concentration Data'!K103-'CO2 Concentration Data'!$N$2</f>
        <v>401.18754151320979</v>
      </c>
      <c r="J103">
        <f t="shared" si="10"/>
        <v>8.223866666666666</v>
      </c>
      <c r="K103">
        <f t="shared" si="11"/>
        <v>1.5367740899294897</v>
      </c>
      <c r="L103">
        <f t="shared" si="12"/>
        <v>0.21739860979628448</v>
      </c>
      <c r="M103">
        <f t="shared" si="13"/>
        <v>0.29874579178131572</v>
      </c>
    </row>
    <row r="104" spans="1:13" x14ac:dyDescent="0.25">
      <c r="A104">
        <f>'CO2 Concentration Data'!A104/60000</f>
        <v>8.3905166666666666</v>
      </c>
      <c r="C104">
        <f>'CO2 Concentration Data'!G104</f>
        <v>757.41373074886724</v>
      </c>
      <c r="D104">
        <f>'CO2 Concentration Data'!H104</f>
        <v>429.69369135280346</v>
      </c>
      <c r="E104">
        <f>'CO2 Concentration Data'!I104</f>
        <v>504.2011819761392</v>
      </c>
      <c r="F104">
        <f>'CO2 Concentration Data'!K104-'CO2 Concentration Data'!$N$2</f>
        <v>401.10111697605657</v>
      </c>
      <c r="J104">
        <f t="shared" si="10"/>
        <v>8.3072333333333326</v>
      </c>
      <c r="K104">
        <f t="shared" si="11"/>
        <v>1.6751469191032491</v>
      </c>
      <c r="L104">
        <f t="shared" si="12"/>
        <v>0.21375452752375454</v>
      </c>
      <c r="M104">
        <f t="shared" si="13"/>
        <v>0.29061732109216287</v>
      </c>
    </row>
    <row r="105" spans="1:13" x14ac:dyDescent="0.25">
      <c r="A105">
        <f>'CO2 Concentration Data'!A105/60000</f>
        <v>8.4738500000000005</v>
      </c>
      <c r="C105">
        <f>'CO2 Concentration Data'!G105</f>
        <v>747.42642409335622</v>
      </c>
      <c r="D105">
        <f>'CO2 Concentration Data'!H105</f>
        <v>429.93634025456038</v>
      </c>
      <c r="E105">
        <f>'CO2 Concentration Data'!I105</f>
        <v>501.48959222392938</v>
      </c>
      <c r="F105">
        <f>'CO2 Concentration Data'!K105-'CO2 Concentration Data'!$N$2</f>
        <v>401.01469361741715</v>
      </c>
      <c r="J105">
        <f t="shared" si="10"/>
        <v>8.3905666666666683</v>
      </c>
      <c r="K105">
        <f t="shared" si="11"/>
        <v>1.6197672324274233</v>
      </c>
      <c r="L105">
        <f t="shared" si="12"/>
        <v>0.21698171170962408</v>
      </c>
      <c r="M105">
        <f t="shared" si="13"/>
        <v>0.3664398624781498</v>
      </c>
    </row>
    <row r="106" spans="1:13" x14ac:dyDescent="0.25">
      <c r="A106">
        <f>'CO2 Concentration Data'!A106/60000</f>
        <v>8.5571666666666673</v>
      </c>
      <c r="C106">
        <f>'CO2 Concentration Data'!G106</f>
        <v>825.69355161000544</v>
      </c>
      <c r="D106">
        <f>'CO2 Concentration Data'!H106</f>
        <v>430.3407887931815</v>
      </c>
      <c r="E106">
        <f>'CO2 Concentration Data'!I106</f>
        <v>506.91283198656879</v>
      </c>
      <c r="F106">
        <f>'CO2 Concentration Data'!K106-'CO2 Concentration Data'!$N$2</f>
        <v>400.91844754319629</v>
      </c>
      <c r="J106">
        <f t="shared" si="10"/>
        <v>8.4739333333333349</v>
      </c>
      <c r="K106">
        <f t="shared" si="11"/>
        <v>1.370978607408333</v>
      </c>
      <c r="L106">
        <f t="shared" si="12"/>
        <v>0.21189942056130262</v>
      </c>
      <c r="M106">
        <f t="shared" si="13"/>
        <v>0.31163142893394852</v>
      </c>
    </row>
    <row r="107" spans="1:13" x14ac:dyDescent="0.25">
      <c r="A107">
        <f>'CO2 Concentration Data'!A107/60000</f>
        <v>8.6405166666666666</v>
      </c>
      <c r="C107">
        <f>'CO2 Concentration Data'!G107</f>
        <v>799.39225952159916</v>
      </c>
      <c r="D107">
        <f>'CO2 Concentration Data'!H107</f>
        <v>431.23048660391839</v>
      </c>
      <c r="E107">
        <f>'CO2 Concentration Data'!I107</f>
        <v>503.0964479504164</v>
      </c>
      <c r="F107">
        <f>'CO2 Concentration Data'!K107-'CO2 Concentration Data'!$N$2</f>
        <v>400.7691689400545</v>
      </c>
      <c r="J107">
        <f t="shared" si="10"/>
        <v>8.5572333333333326</v>
      </c>
      <c r="K107">
        <f t="shared" si="11"/>
        <v>1.6622378852108777</v>
      </c>
      <c r="L107">
        <f t="shared" si="12"/>
        <v>0.2157803224828839</v>
      </c>
      <c r="M107">
        <f t="shared" si="13"/>
        <v>0.28299368091392824</v>
      </c>
    </row>
    <row r="108" spans="1:13" x14ac:dyDescent="0.25">
      <c r="A108">
        <f>'CO2 Concentration Data'!A108/60000</f>
        <v>8.7238500000000005</v>
      </c>
      <c r="C108">
        <f>'CO2 Concentration Data'!G108</f>
        <v>825.69355161000544</v>
      </c>
      <c r="D108">
        <f>'CO2 Concentration Data'!H108</f>
        <v>432.56512836067833</v>
      </c>
      <c r="E108">
        <f>'CO2 Concentration Data'!I108</f>
        <v>520.16963025220593</v>
      </c>
      <c r="F108">
        <f>'CO2 Concentration Data'!K108-'CO2 Concentration Data'!$N$2</f>
        <v>400.60810559237757</v>
      </c>
      <c r="J108">
        <f t="shared" si="10"/>
        <v>8.6405500000000011</v>
      </c>
      <c r="K108">
        <f t="shared" si="11"/>
        <v>1.5053555189467822</v>
      </c>
      <c r="L108">
        <f t="shared" si="12"/>
        <v>0.21630428098356633</v>
      </c>
      <c r="M108">
        <f t="shared" si="13"/>
        <v>0.28951372954627713</v>
      </c>
    </row>
    <row r="109" spans="1:13" x14ac:dyDescent="0.25">
      <c r="A109">
        <f>'CO2 Concentration Data'!A109/60000</f>
        <v>8.8071833333333327</v>
      </c>
      <c r="C109">
        <f>'CO2 Concentration Data'!G109</f>
        <v>827.24529319401779</v>
      </c>
      <c r="D109">
        <f>'CO2 Concentration Data'!H109</f>
        <v>436.56895656816187</v>
      </c>
      <c r="E109">
        <f>'CO2 Concentration Data'!I109</f>
        <v>509.12231008105084</v>
      </c>
      <c r="F109">
        <f>'CO2 Concentration Data'!K109-'CO2 Concentration Data'!$N$2</f>
        <v>400.50007595213566</v>
      </c>
      <c r="J109">
        <f t="shared" si="10"/>
        <v>8.7238833333333332</v>
      </c>
      <c r="K109">
        <f t="shared" si="11"/>
        <v>1.3745183074490652</v>
      </c>
      <c r="L109">
        <f t="shared" si="12"/>
        <v>0.21622380218944925</v>
      </c>
      <c r="M109">
        <f t="shared" si="13"/>
        <v>0.38020497650331597</v>
      </c>
    </row>
    <row r="110" spans="1:13" x14ac:dyDescent="0.25">
      <c r="A110">
        <f>'CO2 Concentration Data'!A110/60000</f>
        <v>8.8905166666666666</v>
      </c>
      <c r="C110">
        <f>'CO2 Concentration Data'!G110</f>
        <v>814.63187692377096</v>
      </c>
      <c r="D110">
        <f>'CO2 Concentration Data'!H110</f>
        <v>436.12410968493498</v>
      </c>
      <c r="E110">
        <f>'CO2 Concentration Data'!I110</f>
        <v>504.8037440859149</v>
      </c>
      <c r="F110">
        <f>'CO2 Concentration Data'!K110-'CO2 Concentration Data'!$N$2</f>
        <v>400.38222477482589</v>
      </c>
      <c r="J110">
        <f t="shared" si="10"/>
        <v>8.8072166666666654</v>
      </c>
      <c r="K110">
        <f t="shared" si="11"/>
        <v>1.3708497565502493</v>
      </c>
      <c r="L110">
        <f t="shared" si="12"/>
        <v>0.22459978712259226</v>
      </c>
      <c r="M110">
        <f t="shared" si="13"/>
        <v>0.3402654191624459</v>
      </c>
    </row>
    <row r="111" spans="1:13" x14ac:dyDescent="0.25">
      <c r="A111">
        <f>'CO2 Concentration Data'!A111/60000</f>
        <v>8.9738833333333332</v>
      </c>
      <c r="C111">
        <f>'CO2 Concentration Data'!G111</f>
        <v>795.05513260277553</v>
      </c>
      <c r="D111">
        <f>'CO2 Concentration Data'!H111</f>
        <v>435.88141225178009</v>
      </c>
      <c r="E111">
        <f>'CO2 Concentration Data'!I111</f>
        <v>498.17538010372442</v>
      </c>
      <c r="F111">
        <f>'CO2 Concentration Data'!K111-'CO2 Concentration Data'!$N$2</f>
        <v>400.39401069787476</v>
      </c>
      <c r="J111">
        <f t="shared" si="10"/>
        <v>8.8905500000000011</v>
      </c>
      <c r="K111">
        <f t="shared" si="11"/>
        <v>1.2327228718099608</v>
      </c>
      <c r="L111">
        <f t="shared" si="12"/>
        <v>0.22315454621768793</v>
      </c>
      <c r="M111">
        <f t="shared" si="13"/>
        <v>0.3041532246862903</v>
      </c>
    </row>
    <row r="112" spans="1:13" x14ac:dyDescent="0.25">
      <c r="A112">
        <f>'CO2 Concentration Data'!A112/60000</f>
        <v>9.0571833333333327</v>
      </c>
      <c r="C112">
        <f>'CO2 Concentration Data'!G112</f>
        <v>800.4665798042239</v>
      </c>
      <c r="D112">
        <f>'CO2 Concentration Data'!H112</f>
        <v>440.53233789964173</v>
      </c>
      <c r="E112">
        <f>'CO2 Concentration Data'!I112</f>
        <v>505.80809796084588</v>
      </c>
      <c r="F112">
        <f>'CO2 Concentration Data'!K112-'CO2 Concentration Data'!$N$2</f>
        <v>400.44900879129062</v>
      </c>
      <c r="J112">
        <f t="shared" si="10"/>
        <v>8.9739000000000004</v>
      </c>
      <c r="K112">
        <f t="shared" si="11"/>
        <v>1.312113035364449</v>
      </c>
      <c r="L112">
        <f t="shared" si="12"/>
        <v>0.21217924999561463</v>
      </c>
      <c r="M112">
        <f t="shared" si="13"/>
        <v>0.41262779646248737</v>
      </c>
    </row>
    <row r="113" spans="1:13" x14ac:dyDescent="0.25">
      <c r="A113">
        <f>'CO2 Concentration Data'!A113/60000</f>
        <v>9.1405166666666666</v>
      </c>
      <c r="C113">
        <f>'CO2 Concentration Data'!G113</f>
        <v>819.16793833760778</v>
      </c>
      <c r="D113">
        <f>'CO2 Concentration Data'!H113</f>
        <v>439.88528899066171</v>
      </c>
      <c r="E113">
        <f>'CO2 Concentration Data'!I113</f>
        <v>500.8869698559343</v>
      </c>
      <c r="F113">
        <f>'CO2 Concentration Data'!K113-'CO2 Concentration Data'!$N$2</f>
        <v>400.44900879129068</v>
      </c>
      <c r="J113">
        <f t="shared" si="10"/>
        <v>9.0572000000000017</v>
      </c>
      <c r="K113">
        <f t="shared" si="11"/>
        <v>1.3758073299986222</v>
      </c>
      <c r="L113">
        <f t="shared" si="12"/>
        <v>0.21232608588563218</v>
      </c>
      <c r="M113">
        <f t="shared" si="13"/>
        <v>0.32882344897765109</v>
      </c>
    </row>
    <row r="114" spans="1:13" x14ac:dyDescent="0.25">
      <c r="A114">
        <f>'CO2 Concentration Data'!A114/60000</f>
        <v>9.2238500000000005</v>
      </c>
      <c r="C114">
        <f>'CO2 Concentration Data'!G114</f>
        <v>782.44167256343815</v>
      </c>
      <c r="D114">
        <f>'CO2 Concentration Data'!H114</f>
        <v>438.3079983321449</v>
      </c>
      <c r="E114">
        <f>'CO2 Concentration Data'!I114</f>
        <v>510.82960621654934</v>
      </c>
      <c r="F114">
        <f>'CO2 Concentration Data'!K114-'CO2 Concentration Data'!$N$2</f>
        <v>400.28794544361386</v>
      </c>
      <c r="J114">
        <f t="shared" si="10"/>
        <v>9.1405999999999992</v>
      </c>
      <c r="K114">
        <f t="shared" si="11"/>
        <v>1.4246174621154744</v>
      </c>
      <c r="L114">
        <f t="shared" si="12"/>
        <v>0.20861563544438302</v>
      </c>
      <c r="M114">
        <f t="shared" si="13"/>
        <v>0.31960940832092805</v>
      </c>
    </row>
    <row r="115" spans="1:13" x14ac:dyDescent="0.25">
      <c r="A115">
        <f>'CO2 Concentration Data'!A115/60000</f>
        <v>9.3071833333333327</v>
      </c>
      <c r="C115">
        <f>'CO2 Concentration Data'!G115</f>
        <v>791.79237371467536</v>
      </c>
      <c r="D115">
        <f>'CO2 Concentration Data'!H115</f>
        <v>439.64259155750671</v>
      </c>
      <c r="E115">
        <f>'CO2 Concentration Data'!I115</f>
        <v>514.04337792774299</v>
      </c>
      <c r="F115">
        <f>'CO2 Concentration Data'!K115-'CO2 Concentration Data'!$N$2</f>
        <v>400.19170054790663</v>
      </c>
      <c r="J115">
        <f t="shared" si="10"/>
        <v>9.223866666666666</v>
      </c>
      <c r="K115">
        <f t="shared" si="11"/>
        <v>1.430882190167307</v>
      </c>
      <c r="L115">
        <f t="shared" si="12"/>
        <v>0.21045407118354831</v>
      </c>
      <c r="M115">
        <f t="shared" si="13"/>
        <v>0.29331285250425654</v>
      </c>
    </row>
    <row r="116" spans="1:13" x14ac:dyDescent="0.25">
      <c r="A116">
        <f>'CO2 Concentration Data'!A116/60000</f>
        <v>9.3905166666666666</v>
      </c>
      <c r="C116">
        <f>'CO2 Concentration Data'!G116</f>
        <v>775.91610703913921</v>
      </c>
      <c r="D116">
        <f>'CO2 Concentration Data'!H116</f>
        <v>439.44039357603674</v>
      </c>
      <c r="E116">
        <f>'CO2 Concentration Data'!I116</f>
        <v>510.82960621654934</v>
      </c>
      <c r="F116">
        <f>'CO2 Concentration Data'!K116-'CO2 Concentration Data'!$N$2</f>
        <v>400.22509255613892</v>
      </c>
      <c r="J116">
        <f t="shared" si="10"/>
        <v>9.3072000000000017</v>
      </c>
      <c r="K116">
        <f t="shared" si="11"/>
        <v>1.3762735147463629</v>
      </c>
      <c r="L116">
        <f t="shared" si="12"/>
        <v>0.20759445590315398</v>
      </c>
      <c r="M116">
        <f t="shared" si="13"/>
        <v>0.30937408574360886</v>
      </c>
    </row>
    <row r="117" spans="1:13" x14ac:dyDescent="0.25">
      <c r="A117">
        <f>'CO2 Concentration Data'!A117/60000</f>
        <v>9.4738500000000005</v>
      </c>
      <c r="C117">
        <f>'CO2 Concentration Data'!G117</f>
        <v>824.18146880093104</v>
      </c>
      <c r="D117">
        <f>'CO2 Concentration Data'!H117</f>
        <v>439.88528899066171</v>
      </c>
      <c r="E117">
        <f>'CO2 Concentration Data'!I117</f>
        <v>515.75067406324149</v>
      </c>
      <c r="F117">
        <f>'CO2 Concentration Data'!K117-'CO2 Concentration Data'!$N$2</f>
        <v>400.16027410416922</v>
      </c>
      <c r="J117">
        <f t="shared" si="10"/>
        <v>9.3905333333333338</v>
      </c>
      <c r="K117">
        <f t="shared" si="11"/>
        <v>1.2392515207744514</v>
      </c>
      <c r="L117">
        <f t="shared" si="12"/>
        <v>0.20575581432912796</v>
      </c>
      <c r="M117">
        <f t="shared" si="13"/>
        <v>0.29403143712845764</v>
      </c>
    </row>
    <row r="118" spans="1:13" x14ac:dyDescent="0.25">
      <c r="A118">
        <f>'CO2 Concentration Data'!A118/60000</f>
        <v>9.5571833333333327</v>
      </c>
      <c r="C118">
        <f>'CO2 Concentration Data'!G118</f>
        <v>835.08395928427922</v>
      </c>
      <c r="D118">
        <f>'CO2 Concentration Data'!H118</f>
        <v>441.86697965640155</v>
      </c>
      <c r="E118">
        <f>'CO2 Concentration Data'!I118</f>
        <v>493.25428212792247</v>
      </c>
      <c r="F118">
        <f>'CO2 Concentration Data'!K118-'CO2 Concentration Data'!$N$2</f>
        <v>400.0856343115509</v>
      </c>
      <c r="J118">
        <f t="shared" si="10"/>
        <v>9.4738499999999988</v>
      </c>
      <c r="K118">
        <f t="shared" si="11"/>
        <v>1.3189906258095829</v>
      </c>
      <c r="L118">
        <f t="shared" si="12"/>
        <v>0.21479239852635248</v>
      </c>
      <c r="M118">
        <f t="shared" si="13"/>
        <v>0.44517813020244712</v>
      </c>
    </row>
    <row r="119" spans="1:13" x14ac:dyDescent="0.25">
      <c r="A119">
        <f>'CO2 Concentration Data'!A119/60000</f>
        <v>9.6405666666666665</v>
      </c>
      <c r="C119">
        <f>'CO2 Concentration Data'!G119</f>
        <v>793.30436500656072</v>
      </c>
      <c r="D119">
        <f>'CO2 Concentration Data'!H119</f>
        <v>440.97723331426664</v>
      </c>
      <c r="E119">
        <f>'CO2 Concentration Data'!I119</f>
        <v>518.46232407367086</v>
      </c>
      <c r="F119">
        <f>'CO2 Concentration Data'!K119-'CO2 Concentration Data'!$N$2</f>
        <v>400.01099451893253</v>
      </c>
      <c r="J119">
        <f t="shared" si="10"/>
        <v>9.5571833333333345</v>
      </c>
      <c r="K119">
        <f t="shared" si="11"/>
        <v>1.3297907119404022</v>
      </c>
      <c r="L119">
        <f t="shared" si="12"/>
        <v>0.21216927154557802</v>
      </c>
      <c r="M119">
        <f t="shared" si="13"/>
        <v>0.41690746923772737</v>
      </c>
    </row>
    <row r="120" spans="1:13" x14ac:dyDescent="0.25">
      <c r="A120">
        <f>'CO2 Concentration Data'!A120/60000</f>
        <v>9.7239000000000004</v>
      </c>
      <c r="C120">
        <f>'CO2 Concentration Data'!G120</f>
        <v>881.16093018869446</v>
      </c>
      <c r="D120">
        <f>'CO2 Concentration Data'!H120</f>
        <v>442.06917763787163</v>
      </c>
      <c r="E120">
        <f>'CO2 Concentration Data'!I120</f>
        <v>525.59287001484529</v>
      </c>
      <c r="F120">
        <f>'CO2 Concentration Data'!K120-'CO2 Concentration Data'!$N$2</f>
        <v>399.93635452989525</v>
      </c>
      <c r="J120">
        <f t="shared" si="10"/>
        <v>9.6405500000000011</v>
      </c>
      <c r="K120">
        <f t="shared" si="11"/>
        <v>1.4013438906558797</v>
      </c>
      <c r="L120">
        <f t="shared" si="12"/>
        <v>0.21879631157559687</v>
      </c>
      <c r="M120">
        <f t="shared" si="13"/>
        <v>0.46901429521217325</v>
      </c>
    </row>
    <row r="121" spans="1:13" x14ac:dyDescent="0.25">
      <c r="A121">
        <f>'CO2 Concentration Data'!A121/60000</f>
        <v>9.8071833333333327</v>
      </c>
      <c r="C121">
        <f>'CO2 Concentration Data'!G121</f>
        <v>847.69746707171521</v>
      </c>
      <c r="D121">
        <f>'CO2 Concentration Data'!H121</f>
        <v>443.60602142038471</v>
      </c>
      <c r="E121">
        <f>'CO2 Concentration Data'!I121</f>
        <v>502.59432624965217</v>
      </c>
      <c r="F121">
        <f>'CO2 Concentration Data'!K121-'CO2 Concentration Data'!$N$2</f>
        <v>399.75368509703503</v>
      </c>
      <c r="J121">
        <f t="shared" si="10"/>
        <v>9.723866666666666</v>
      </c>
      <c r="K121">
        <f t="shared" si="11"/>
        <v>1.5151151168834607</v>
      </c>
      <c r="L121">
        <f t="shared" si="12"/>
        <v>0.21350066520035949</v>
      </c>
      <c r="M121">
        <f t="shared" si="13"/>
        <v>0.38294217480386872</v>
      </c>
    </row>
    <row r="122" spans="1:13" x14ac:dyDescent="0.25">
      <c r="A122">
        <f>'CO2 Concentration Data'!A122/60000</f>
        <v>9.8905333333333338</v>
      </c>
      <c r="C122">
        <f>'CO2 Concentration Data'!G122</f>
        <v>805.04243925828644</v>
      </c>
      <c r="D122">
        <f>'CO2 Concentration Data'!H122</f>
        <v>442.75672599853658</v>
      </c>
      <c r="E122">
        <f>'CO2 Concentration Data'!I122</f>
        <v>478.99317015950066</v>
      </c>
      <c r="F122">
        <f>'CO2 Concentration Data'!K122-'CO2 Concentration Data'!$N$2</f>
        <v>399.54940957899106</v>
      </c>
      <c r="J122">
        <f t="shared" si="10"/>
        <v>9.8072166666666654</v>
      </c>
      <c r="K122">
        <f t="shared" si="11"/>
        <v>1.5285792981783313</v>
      </c>
      <c r="L122">
        <f t="shared" si="12"/>
        <v>0.21302717556477113</v>
      </c>
      <c r="M122">
        <f t="shared" si="13"/>
        <v>0.31251385850236052</v>
      </c>
    </row>
    <row r="123" spans="1:13" x14ac:dyDescent="0.25">
      <c r="A123">
        <f>'CO2 Concentration Data'!A123/60000</f>
        <v>9.973866666666666</v>
      </c>
      <c r="C123">
        <f>'CO2 Concentration Data'!G123</f>
        <v>834.20862124476639</v>
      </c>
      <c r="D123">
        <f>'CO2 Concentration Data'!H123</f>
        <v>444.05086830361148</v>
      </c>
      <c r="E123">
        <f>'CO2 Concentration Data'!I123</f>
        <v>473.97165186076057</v>
      </c>
      <c r="F123">
        <f>'CO2 Concentration Data'!K123-'CO2 Concentration Data'!$N$2</f>
        <v>399.33334911999316</v>
      </c>
      <c r="J123">
        <f t="shared" si="10"/>
        <v>9.8905333333333338</v>
      </c>
      <c r="K123">
        <f t="shared" si="11"/>
        <v>1.3959020010732994</v>
      </c>
      <c r="L123">
        <f t="shared" si="12"/>
        <v>0.20652298575628952</v>
      </c>
      <c r="M123">
        <f t="shared" si="13"/>
        <v>0.28660371518739763</v>
      </c>
    </row>
    <row r="124" spans="1:13" x14ac:dyDescent="0.25">
      <c r="A124">
        <f>'CO2 Concentration Data'!A124/60000</f>
        <v>10.0572</v>
      </c>
      <c r="C124">
        <f>'CO2 Concentration Data'!G124</f>
        <v>776.99047506986267</v>
      </c>
      <c r="D124">
        <f>'CO2 Concentration Data'!H124</f>
        <v>445.83036098788142</v>
      </c>
      <c r="E124">
        <f>'CO2 Concentration Data'!I124</f>
        <v>472.36477604820038</v>
      </c>
      <c r="F124">
        <f>'CO2 Concentration Data'!K124-'CO2 Concentration Data'!$N$2</f>
        <v>399.18210613087018</v>
      </c>
    </row>
    <row r="125" spans="1:13" x14ac:dyDescent="0.25">
      <c r="A125">
        <f>'CO2 Concentration Data'!A125/60000</f>
        <v>10.140549999999999</v>
      </c>
      <c r="C125">
        <f>'CO2 Concentration Data'!G125</f>
        <v>802.45608391468579</v>
      </c>
      <c r="D125">
        <f>'CO2 Concentration Data'!H125</f>
        <v>446.27525640250633</v>
      </c>
      <c r="E125">
        <f>'CO2 Concentration Data'!I125</f>
        <v>472.96733815797597</v>
      </c>
      <c r="F125">
        <f>'CO2 Concentration Data'!K125-'CO2 Concentration Data'!$N$2</f>
        <v>398.99943669800979</v>
      </c>
    </row>
    <row r="126" spans="1:13" x14ac:dyDescent="0.25">
      <c r="A126">
        <f>'CO2 Concentration Data'!A126/60000</f>
        <v>10.223883333333333</v>
      </c>
      <c r="C126">
        <f>'CO2 Concentration Data'!G126</f>
        <v>781.1286157665661</v>
      </c>
      <c r="D126">
        <f>'CO2 Concentration Data'!H126</f>
        <v>444.49576776251962</v>
      </c>
      <c r="E126">
        <f>'CO2 Concentration Data'!I126</f>
        <v>473.46951007392317</v>
      </c>
      <c r="F126">
        <f>'CO2 Concentration Data'!K126-'CO2 Concentration Data'!$N$2</f>
        <v>398.80694592450078</v>
      </c>
    </row>
    <row r="127" spans="1:13" x14ac:dyDescent="0.25">
      <c r="A127">
        <f>'CO2 Concentration Data'!A127/60000</f>
        <v>10.3072</v>
      </c>
      <c r="C127">
        <f>'CO2 Concentration Data'!G127</f>
        <v>778.50246238273974</v>
      </c>
      <c r="D127">
        <f>'CO2 Concentration Data'!H127</f>
        <v>445.18326354750337</v>
      </c>
      <c r="E127">
        <f>'CO2 Concentration Data'!I127</f>
        <v>473.46951007392317</v>
      </c>
      <c r="F127">
        <f>'CO2 Concentration Data'!K127-'CO2 Concentration Data'!$N$2</f>
        <v>398.59284886938929</v>
      </c>
      <c r="K127" s="2">
        <f>AVERAGE(K3:K123)</f>
        <v>1.4315337218148074</v>
      </c>
      <c r="L127" s="2">
        <f t="shared" ref="L127:M127" si="14">AVERAGE(L3:L123)</f>
        <v>0.2178740735720234</v>
      </c>
      <c r="M127" s="2">
        <f t="shared" si="14"/>
        <v>0.3717354419550925</v>
      </c>
    </row>
    <row r="128" spans="1:13" x14ac:dyDescent="0.25">
      <c r="A128">
        <f>'CO2 Concentration Data'!A128/60000</f>
        <v>10.390533333333334</v>
      </c>
      <c r="C128">
        <f>'CO2 Concentration Data'!G128</f>
        <v>810.93140325731974</v>
      </c>
      <c r="D128">
        <f>'CO2 Concentration Data'!H128</f>
        <v>444.29351720536835</v>
      </c>
      <c r="E128">
        <f>'CO2 Concentration Data'!I128</f>
        <v>467.94581985923588</v>
      </c>
      <c r="F128">
        <f>'CO2 Concentration Data'!K128-'CO2 Concentration Data'!$N$2</f>
        <v>398.51624567288468</v>
      </c>
    </row>
    <row r="129" spans="1:6" x14ac:dyDescent="0.25">
      <c r="A129">
        <f>'CO2 Concentration Data'!A129/60000</f>
        <v>10.473883333333333</v>
      </c>
      <c r="C129">
        <f>'CO2 Concentration Data'!G129</f>
        <v>837.47138013286656</v>
      </c>
      <c r="D129">
        <f>'CO2 Concentration Data'!H129</f>
        <v>446.07300988963834</v>
      </c>
      <c r="E129">
        <f>'CO2 Concentration Data'!I129</f>
        <v>478.39057792061527</v>
      </c>
      <c r="F129">
        <f>'CO2 Concentration Data'!K129-'CO2 Concentration Data'!$N$2</f>
        <v>398.51624567288474</v>
      </c>
    </row>
    <row r="130" spans="1:6" x14ac:dyDescent="0.25">
      <c r="A130">
        <f>'CO2 Concentration Data'!A130/60000</f>
        <v>10.557216666666667</v>
      </c>
      <c r="C130">
        <f>'CO2 Concentration Data'!G130</f>
        <v>772.65334815103904</v>
      </c>
      <c r="D130">
        <f>'CO2 Concentration Data'!H130</f>
        <v>445.62815896212828</v>
      </c>
      <c r="E130">
        <f>'CO2 Concentration Data'!I130</f>
        <v>491.0448040334403</v>
      </c>
      <c r="F130">
        <f>'CO2 Concentration Data'!K130-'CO2 Concentration Data'!$N$2</f>
        <v>398.47499670998491</v>
      </c>
    </row>
    <row r="131" spans="1:6" x14ac:dyDescent="0.25">
      <c r="A131">
        <f>'CO2 Concentration Data'!A131/60000</f>
        <v>10.640549999999999</v>
      </c>
      <c r="C131">
        <f>'CO2 Concentration Data'!G131</f>
        <v>802.21739912754549</v>
      </c>
      <c r="D131">
        <f>'CO2 Concentration Data'!H131</f>
        <v>445.38551006037142</v>
      </c>
      <c r="E131">
        <f>'CO2 Concentration Data'!I131</f>
        <v>492.14954810219967</v>
      </c>
      <c r="F131">
        <f>'CO2 Concentration Data'!K131-'CO2 Concentration Data'!$N$2</f>
        <v>398.4416056838474</v>
      </c>
    </row>
    <row r="132" spans="1:6" x14ac:dyDescent="0.25">
      <c r="A132">
        <f>'CO2 Concentration Data'!A132/60000</f>
        <v>10.723883333333333</v>
      </c>
      <c r="C132">
        <f>'CO2 Concentration Data'!G132</f>
        <v>819.40671862094553</v>
      </c>
      <c r="D132">
        <f>'CO2 Concentration Data'!H132</f>
        <v>446.92230531148641</v>
      </c>
      <c r="E132">
        <f>'CO2 Concentration Data'!I132</f>
        <v>473.46951007392317</v>
      </c>
      <c r="F132">
        <f>'CO2 Concentration Data'!K132-'CO2 Concentration Data'!$N$2</f>
        <v>398.39839331706128</v>
      </c>
    </row>
    <row r="133" spans="1:6" x14ac:dyDescent="0.25">
      <c r="A133">
        <f>'CO2 Concentration Data'!A133/60000</f>
        <v>10.807216666666667</v>
      </c>
      <c r="C133">
        <f>'CO2 Concentration Data'!G133</f>
        <v>773.28994967630467</v>
      </c>
      <c r="D133">
        <f>'CO2 Concentration Data'!H133</f>
        <v>446.92230531148641</v>
      </c>
      <c r="E133">
        <f>'CO2 Concentration Data'!I133</f>
        <v>474.57424409964597</v>
      </c>
      <c r="F133">
        <f>'CO2 Concentration Data'!K133-'CO2 Concentration Data'!$N$2</f>
        <v>398.21572368778197</v>
      </c>
    </row>
    <row r="134" spans="1:6" x14ac:dyDescent="0.25">
      <c r="A134">
        <f>'CO2 Concentration Data'!A134/60000</f>
        <v>10.890549999999999</v>
      </c>
      <c r="C134">
        <f>'CO2 Concentration Data'!G134</f>
        <v>814.39309664043321</v>
      </c>
      <c r="D134">
        <f>'CO2 Concentration Data'!H134</f>
        <v>447.60984962786824</v>
      </c>
      <c r="E134">
        <f>'CO2 Concentration Data'!I134</f>
        <v>469.65314612384412</v>
      </c>
      <c r="F134">
        <f>'CO2 Concentration Data'!K134-'CO2 Concentration Data'!$N$2</f>
        <v>398.07626544319402</v>
      </c>
    </row>
    <row r="135" spans="1:6" x14ac:dyDescent="0.25">
      <c r="A135">
        <f>'CO2 Concentration Data'!A135/60000</f>
        <v>10.973883333333333</v>
      </c>
      <c r="C135">
        <f>'CO2 Concentration Data'!G135</f>
        <v>787.41544875562602</v>
      </c>
      <c r="D135">
        <f>'CO2 Concentration Data'!H135</f>
        <v>447.16500274464136</v>
      </c>
      <c r="E135">
        <f>'CO2 Concentration Data'!I135</f>
        <v>481.20264825398294</v>
      </c>
      <c r="F135">
        <f>'CO2 Concentration Data'!K135-'CO2 Concentration Data'!$N$2</f>
        <v>398.09787152837765</v>
      </c>
    </row>
    <row r="136" spans="1:6" x14ac:dyDescent="0.25">
      <c r="A136">
        <f>'CO2 Concentration Data'!A136/60000</f>
        <v>11.057216666666667</v>
      </c>
      <c r="C136">
        <f>'CO2 Concentration Data'!G136</f>
        <v>824.42024908426856</v>
      </c>
      <c r="D136">
        <f>'CO2 Concentration Data'!H136</f>
        <v>446.51790530426325</v>
      </c>
      <c r="E136">
        <f>'CO2 Concentration Data'!I136</f>
        <v>473.46951007392317</v>
      </c>
      <c r="F136">
        <f>'CO2 Concentration Data'!K136-'CO2 Concentration Data'!$N$2</f>
        <v>398.18429488701713</v>
      </c>
    </row>
    <row r="137" spans="1:6" x14ac:dyDescent="0.25">
      <c r="A137">
        <f>'CO2 Concentration Data'!A137/60000</f>
        <v>11.140549999999999</v>
      </c>
      <c r="C137">
        <f>'CO2 Concentration Data'!G137</f>
        <v>786.97778172537369</v>
      </c>
      <c r="D137">
        <f>'CO2 Concentration Data'!H137</f>
        <v>447.81205165362138</v>
      </c>
      <c r="E137">
        <f>'CO2 Concentration Data'!I137</f>
        <v>483.91426813530256</v>
      </c>
      <c r="F137">
        <f>'CO2 Concentration Data'!K137-'CO2 Concentration Data'!$N$2</f>
        <v>398.28054096123799</v>
      </c>
    </row>
    <row r="138" spans="1:6" x14ac:dyDescent="0.25">
      <c r="A138">
        <f>'CO2 Concentration Data'!A138/60000</f>
        <v>11.223883333333333</v>
      </c>
      <c r="C138">
        <f>'CO2 Concentration Data'!G138</f>
        <v>802.6550184096991</v>
      </c>
      <c r="D138">
        <f>'CO2 Concentration Data'!H138</f>
        <v>449.38934231213807</v>
      </c>
      <c r="E138">
        <f>'CO2 Concentration Data'!I138</f>
        <v>492.65168988903707</v>
      </c>
      <c r="F138">
        <f>'CO2 Concentration Data'!K138-'CO2 Concentration Data'!$N$2</f>
        <v>398.36696569481023</v>
      </c>
    </row>
    <row r="139" spans="1:6" x14ac:dyDescent="0.25">
      <c r="A139">
        <f>'CO2 Concentration Data'!A139/60000</f>
        <v>11.307216666666667</v>
      </c>
      <c r="C139">
        <f>'CO2 Concentration Data'!G139</f>
        <v>768.27642319198969</v>
      </c>
      <c r="D139">
        <f>'CO2 Concentration Data'!H139</f>
        <v>449.83418919536496</v>
      </c>
      <c r="E139">
        <f>'CO2 Concentration Data'!I139</f>
        <v>521.77647593565644</v>
      </c>
      <c r="F139">
        <f>'CO2 Concentration Data'!K139-'CO2 Concentration Data'!$N$2</f>
        <v>398.45142584598238</v>
      </c>
    </row>
    <row r="140" spans="1:6" x14ac:dyDescent="0.25">
      <c r="A140">
        <f>'CO2 Concentration Data'!A140/60000</f>
        <v>11.390549999999999</v>
      </c>
      <c r="C140">
        <f>'CO2 Concentration Data'!G140</f>
        <v>810.0559697216097</v>
      </c>
      <c r="D140">
        <f>'CO2 Concentration Data'!H140</f>
        <v>448.49959597000316</v>
      </c>
      <c r="E140">
        <f>'CO2 Concentration Data'!I140</f>
        <v>501.48959222392938</v>
      </c>
      <c r="F140">
        <f>'CO2 Concentration Data'!K140-'CO2 Concentration Data'!$N$2</f>
        <v>398.54963512767063</v>
      </c>
    </row>
    <row r="141" spans="1:6" x14ac:dyDescent="0.25">
      <c r="A141">
        <f>'CO2 Concentration Data'!A141/60000</f>
        <v>11.473883333333333</v>
      </c>
      <c r="C141">
        <f>'CO2 Concentration Data'!G141</f>
        <v>790.47927314871288</v>
      </c>
      <c r="D141">
        <f>'CO2 Concentration Data'!H141</f>
        <v>448.25694706824629</v>
      </c>
      <c r="E141">
        <f>'CO2 Concentration Data'!I141</f>
        <v>483.31167589641717</v>
      </c>
      <c r="F141">
        <f>'CO2 Concentration Data'!K141-'CO2 Concentration Data'!$N$2</f>
        <v>398.68909239016375</v>
      </c>
    </row>
    <row r="142" spans="1:6" x14ac:dyDescent="0.25">
      <c r="A142">
        <f>'CO2 Concentration Data'!A142/60000</f>
        <v>11.557216666666667</v>
      </c>
      <c r="C142">
        <f>'CO2 Concentration Data'!G142</f>
        <v>865.96106307864954</v>
      </c>
      <c r="D142">
        <f>'CO2 Concentration Data'!H142</f>
        <v>448.70179395147312</v>
      </c>
      <c r="E142">
        <f>'CO2 Concentration Data'!I142</f>
        <v>471.26003197944095</v>
      </c>
      <c r="F142">
        <f>'CO2 Concentration Data'!K142-'CO2 Concentration Data'!$N$2</f>
        <v>398.80694337105439</v>
      </c>
    </row>
    <row r="143" spans="1:6" x14ac:dyDescent="0.25">
      <c r="A143">
        <f>'CO2 Concentration Data'!A143/60000</f>
        <v>11.640549999999999</v>
      </c>
      <c r="C143">
        <f>'CO2 Concentration Data'!G143</f>
        <v>801.14303109682214</v>
      </c>
      <c r="D143">
        <f>'CO2 Concentration Data'!H143</f>
        <v>451.573230959348</v>
      </c>
      <c r="E143">
        <f>'CO2 Concentration Data'!I143</f>
        <v>481.20264825398294</v>
      </c>
      <c r="F143">
        <f>'CO2 Concentration Data'!K143-'CO2 Concentration Data'!$N$2</f>
        <v>398.84819115544047</v>
      </c>
    </row>
    <row r="144" spans="1:6" x14ac:dyDescent="0.25">
      <c r="A144">
        <f>'CO2 Concentration Data'!A144/60000</f>
        <v>11.723883333333333</v>
      </c>
      <c r="C144">
        <f>'CO2 Concentration Data'!G144</f>
        <v>842.88287508241365</v>
      </c>
      <c r="D144">
        <f>'CO2 Concentration Data'!H144</f>
        <v>449.38934231213807</v>
      </c>
      <c r="E144">
        <f>'CO2 Concentration Data'!I144</f>
        <v>470.15529795371816</v>
      </c>
      <c r="F144">
        <f>'CO2 Concentration Data'!K144-'CO2 Concentration Data'!$N$2</f>
        <v>398.92283094805879</v>
      </c>
    </row>
    <row r="145" spans="1:6" x14ac:dyDescent="0.25">
      <c r="A145">
        <f>'CO2 Concentration Data'!A145/60000</f>
        <v>11.807216666666667</v>
      </c>
      <c r="C145">
        <f>'CO2 Concentration Data'!G145</f>
        <v>763.93929627316606</v>
      </c>
      <c r="D145">
        <f>'CO2 Concentration Data'!H145</f>
        <v>449.83418919536496</v>
      </c>
      <c r="E145">
        <f>'CO2 Concentration Data'!I145</f>
        <v>497.57281799394877</v>
      </c>
      <c r="F145">
        <f>'CO2 Concentration Data'!K145-'CO2 Concentration Data'!$N$2</f>
        <v>399.10550057733815</v>
      </c>
    </row>
    <row r="146" spans="1:6" x14ac:dyDescent="0.25">
      <c r="A146">
        <f>'CO2 Concentration Data'!A146/60000</f>
        <v>11.890616666666666</v>
      </c>
      <c r="C146">
        <f>'CO2 Concentration Data'!G146</f>
        <v>832.21906938620566</v>
      </c>
      <c r="D146">
        <f>'CO2 Concentration Data'!H146</f>
        <v>450.68348461721308</v>
      </c>
      <c r="E146">
        <f>'CO2 Concentration Data'!I146</f>
        <v>484.41640992213996</v>
      </c>
      <c r="F146">
        <f>'CO2 Concentration Data'!K146-'CO2 Concentration Data'!$N$2</f>
        <v>399.14871294412427</v>
      </c>
    </row>
    <row r="147" spans="1:6" x14ac:dyDescent="0.25">
      <c r="A147">
        <f>'CO2 Concentration Data'!A147/60000</f>
        <v>11.973916666666666</v>
      </c>
      <c r="C147">
        <f>'CO2 Concentration Data'!G147</f>
        <v>816.78051748902044</v>
      </c>
      <c r="D147">
        <f>'CO2 Concentration Data'!H147</f>
        <v>452.26077527572983</v>
      </c>
      <c r="E147">
        <f>'CO2 Concentration Data'!I147</f>
        <v>520.67180216815314</v>
      </c>
      <c r="F147">
        <f>'CO2 Concentration Data'!K147-'CO2 Concentration Data'!$N$2</f>
        <v>399.13692702107556</v>
      </c>
    </row>
    <row r="148" spans="1:6" x14ac:dyDescent="0.25">
      <c r="A148">
        <f>'CO2 Concentration Data'!A148/60000</f>
        <v>12.057266666666667</v>
      </c>
      <c r="C148">
        <f>'CO2 Concentration Data'!G148</f>
        <v>826.36995515450496</v>
      </c>
      <c r="D148">
        <f>'CO2 Concentration Data'!H148</f>
        <v>451.573230959348</v>
      </c>
      <c r="E148">
        <f>'CO2 Concentration Data'!I148</f>
        <v>480.09790418522346</v>
      </c>
      <c r="F148">
        <f>'CO2 Concentration Data'!K148-'CO2 Concentration Data'!$N$2</f>
        <v>399.10353619135708</v>
      </c>
    </row>
    <row r="149" spans="1:6" x14ac:dyDescent="0.25">
      <c r="A149">
        <f>'CO2 Concentration Data'!A149/60000</f>
        <v>12.140599999999999</v>
      </c>
      <c r="C149">
        <f>'CO2 Concentration Data'!G149</f>
        <v>807.867578864233</v>
      </c>
      <c r="D149">
        <f>'CO2 Concentration Data'!H149</f>
        <v>452.01812637397302</v>
      </c>
      <c r="E149">
        <f>'CO2 Concentration Data'!I149</f>
        <v>477.88842609074129</v>
      </c>
      <c r="F149">
        <f>'CO2 Concentration Data'!K149-'CO2 Concentration Data'!$N$2</f>
        <v>399.07210974761955</v>
      </c>
    </row>
    <row r="150" spans="1:6" x14ac:dyDescent="0.25">
      <c r="A150">
        <f>'CO2 Concentration Data'!A150/60000</f>
        <v>12.223916666666666</v>
      </c>
      <c r="C150">
        <f>'CO2 Concentration Data'!G150</f>
        <v>810.69262297398222</v>
      </c>
      <c r="D150">
        <f>'CO2 Concentration Data'!H150</f>
        <v>456.02195862573967</v>
      </c>
      <c r="E150">
        <f>'CO2 Concentration Data'!I150</f>
        <v>471.26003197944095</v>
      </c>
      <c r="F150">
        <f>'CO2 Concentration Data'!K150-'CO2 Concentration Data'!$N$2</f>
        <v>398.94443722966122</v>
      </c>
    </row>
    <row r="151" spans="1:6" x14ac:dyDescent="0.25">
      <c r="A151">
        <f>'CO2 Concentration Data'!A151/60000</f>
        <v>12.307266666666667</v>
      </c>
      <c r="C151">
        <f>'CO2 Concentration Data'!G151</f>
        <v>839.18230591976521</v>
      </c>
      <c r="D151">
        <f>'CO2 Concentration Data'!H151</f>
        <v>456.22415660720969</v>
      </c>
      <c r="E151">
        <f>'CO2 Concentration Data'!I151</f>
        <v>472.96733815797597</v>
      </c>
      <c r="F151">
        <f>'CO2 Concentration Data'!K151-'CO2 Concentration Data'!$N$2</f>
        <v>398.93461588901266</v>
      </c>
    </row>
    <row r="152" spans="1:6" x14ac:dyDescent="0.25">
      <c r="A152">
        <f>'CO2 Concentration Data'!A152/60000</f>
        <v>12.390583333333334</v>
      </c>
      <c r="C152">
        <f>'CO2 Concentration Data'!G152</f>
        <v>786.57986100824019</v>
      </c>
      <c r="D152">
        <f>'CO2 Concentration Data'!H152</f>
        <v>455.33441026507472</v>
      </c>
      <c r="E152">
        <f>'CO2 Concentration Data'!I152</f>
        <v>478.39057792061527</v>
      </c>
      <c r="F152">
        <f>'CO2 Concentration Data'!K152-'CO2 Concentration Data'!$N$2</f>
        <v>399.01907584376585</v>
      </c>
    </row>
    <row r="153" spans="1:6" x14ac:dyDescent="0.25">
      <c r="A153">
        <f>'CO2 Concentration Data'!A153/60000</f>
        <v>12.473916666666666</v>
      </c>
      <c r="C153">
        <f>'CO2 Concentration Data'!G153</f>
        <v>862.02190064604986</v>
      </c>
      <c r="D153">
        <f>'CO2 Concentration Data'!H153</f>
        <v>454.88956338184784</v>
      </c>
      <c r="E153">
        <f>'CO2 Concentration Data'!I153</f>
        <v>477.28586398096564</v>
      </c>
      <c r="F153">
        <f>'CO2 Concentration Data'!K153-'CO2 Concentration Data'!$N$2</f>
        <v>399.11532172156774</v>
      </c>
    </row>
    <row r="154" spans="1:6" x14ac:dyDescent="0.25">
      <c r="A154">
        <f>'CO2 Concentration Data'!A154/60000</f>
        <v>12.55725</v>
      </c>
      <c r="C154">
        <f>'CO2 Concentration Data'!G154</f>
        <v>848.53305481910104</v>
      </c>
      <c r="D154">
        <f>'CO2 Concentration Data'!H154</f>
        <v>457.76100038972271</v>
      </c>
      <c r="E154">
        <f>'CO2 Concentration Data'!I154</f>
        <v>478.39057792061527</v>
      </c>
      <c r="F154">
        <f>'CO2 Concentration Data'!K154-'CO2 Concentration Data'!$N$2</f>
        <v>399.44923433997008</v>
      </c>
    </row>
    <row r="155" spans="1:6" x14ac:dyDescent="0.25">
      <c r="A155">
        <f>'CO2 Concentration Data'!A155/60000</f>
        <v>12.640583333333334</v>
      </c>
      <c r="C155">
        <f>'CO2 Concentration Data'!G155</f>
        <v>845.50898071814117</v>
      </c>
      <c r="D155">
        <f>'CO2 Concentration Data'!H155</f>
        <v>457.31614946221271</v>
      </c>
      <c r="E155">
        <f>'CO2 Concentration Data'!I155</f>
        <v>478.99317015950066</v>
      </c>
      <c r="F155">
        <f>'CO2 Concentration Data'!K155-'CO2 Concentration Data'!$N$2</f>
        <v>399.62208361069554</v>
      </c>
    </row>
    <row r="156" spans="1:6" x14ac:dyDescent="0.25">
      <c r="A156">
        <f>'CO2 Concentration Data'!A156/60000</f>
        <v>12.723883333333333</v>
      </c>
      <c r="C156">
        <f>'CO2 Concentration Data'!G156</f>
        <v>862.69830419054938</v>
      </c>
      <c r="D156">
        <f>'CO2 Concentration Data'!H156</f>
        <v>457.55879836396957</v>
      </c>
      <c r="E156">
        <f>'CO2 Concentration Data'!I156</f>
        <v>491.54695586331428</v>
      </c>
      <c r="F156">
        <f>'CO2 Concentration Data'!K156-'CO2 Concentration Data'!$N$2</f>
        <v>399.84796541034206</v>
      </c>
    </row>
    <row r="157" spans="1:6" x14ac:dyDescent="0.25">
      <c r="A157">
        <f>'CO2 Concentration Data'!A157/60000</f>
        <v>12.80725</v>
      </c>
      <c r="C157">
        <f>'CO2 Concentration Data'!G157</f>
        <v>799.63099205683807</v>
      </c>
      <c r="D157">
        <f>'CO2 Concentration Data'!H157</f>
        <v>456.6690520218346</v>
      </c>
      <c r="E157">
        <f>'CO2 Concentration Data'!I157</f>
        <v>478.39057792061527</v>
      </c>
      <c r="F157">
        <f>'CO2 Concentration Data'!K157-'CO2 Concentration Data'!$N$2</f>
        <v>400.07188262758848</v>
      </c>
    </row>
    <row r="158" spans="1:6" x14ac:dyDescent="0.25">
      <c r="A158">
        <f>'CO2 Concentration Data'!A158/60000</f>
        <v>12.890566666666667</v>
      </c>
      <c r="C158">
        <f>'CO2 Concentration Data'!G158</f>
        <v>827.00660442786921</v>
      </c>
      <c r="D158">
        <f>'CO2 Concentration Data'!H158</f>
        <v>456.46685404036458</v>
      </c>
      <c r="E158">
        <f>'CO2 Concentration Data'!I158</f>
        <v>479.49531194633806</v>
      </c>
      <c r="F158">
        <f>'CO2 Concentration Data'!K158-'CO2 Concentration Data'!$N$2</f>
        <v>400.29776442723488</v>
      </c>
    </row>
    <row r="159" spans="1:6" x14ac:dyDescent="0.25">
      <c r="A159">
        <f>'CO2 Concentration Data'!A159/60000</f>
        <v>12.973883333333333</v>
      </c>
      <c r="C159">
        <f>'CO2 Concentration Data'!G159</f>
        <v>805.04243925828644</v>
      </c>
      <c r="D159">
        <f>'CO2 Concentration Data'!H159</f>
        <v>457.11390294934461</v>
      </c>
      <c r="E159">
        <f>'CO2 Concentration Data'!I159</f>
        <v>481.20264825398294</v>
      </c>
      <c r="F159">
        <f>'CO2 Concentration Data'!K159-'CO2 Concentration Data'!$N$2</f>
        <v>400.48043405651418</v>
      </c>
    </row>
    <row r="160" spans="1:6" x14ac:dyDescent="0.25">
      <c r="A160">
        <f>'CO2 Concentration Data'!A160/60000</f>
        <v>13.057216666666667</v>
      </c>
      <c r="C160">
        <f>'CO2 Concentration Data'!G160</f>
        <v>832.21906938620566</v>
      </c>
      <c r="D160">
        <f>'CO2 Concentration Data'!H160</f>
        <v>457.55879836396957</v>
      </c>
      <c r="E160">
        <f>'CO2 Concentration Data'!I160</f>
        <v>498.67749176145202</v>
      </c>
      <c r="F160">
        <f>'CO2 Concentration Data'!K160-'CO2 Concentration Data'!$N$2</f>
        <v>400.5982864123377</v>
      </c>
    </row>
    <row r="161" spans="1:6" x14ac:dyDescent="0.25">
      <c r="A161">
        <f>'CO2 Concentration Data'!A161/60000</f>
        <v>13.140549999999999</v>
      </c>
      <c r="C161">
        <f>'CO2 Concentration Data'!G161</f>
        <v>802.45608391468579</v>
      </c>
      <c r="D161">
        <f>'CO2 Concentration Data'!H161</f>
        <v>457.31614946221271</v>
      </c>
      <c r="E161">
        <f>'CO2 Concentration Data'!I161</f>
        <v>501.99170388165709</v>
      </c>
      <c r="F161">
        <f>'CO2 Concentration Data'!K161-'CO2 Concentration Data'!$N$2</f>
        <v>400.77899244131174</v>
      </c>
    </row>
    <row r="162" spans="1:6" x14ac:dyDescent="0.25">
      <c r="A162">
        <f>'CO2 Concentration Data'!A162/60000</f>
        <v>13.223916666666666</v>
      </c>
      <c r="C162">
        <f>'CO2 Concentration Data'!G162</f>
        <v>814.63187692377096</v>
      </c>
      <c r="D162">
        <f>'CO2 Concentration Data'!H162</f>
        <v>457.11390294934461</v>
      </c>
      <c r="E162">
        <f>'CO2 Concentration Data'!I162</f>
        <v>501.48959222392938</v>
      </c>
      <c r="F162">
        <f>'CO2 Concentration Data'!K162-'CO2 Concentration Data'!$N$2</f>
        <v>400.97344681512601</v>
      </c>
    </row>
    <row r="163" spans="1:6" x14ac:dyDescent="0.25">
      <c r="A163">
        <f>'CO2 Concentration Data'!A163/60000</f>
        <v>13.30725</v>
      </c>
      <c r="C163">
        <f>'CO2 Concentration Data'!G163</f>
        <v>814.19416214541991</v>
      </c>
      <c r="D163">
        <f>'CO2 Concentration Data'!H163</f>
        <v>457.11390294934461</v>
      </c>
      <c r="E163">
        <f>'CO2 Concentration Data'!I163</f>
        <v>527.80234810932745</v>
      </c>
      <c r="F163">
        <f>'CO2 Concentration Data'!K163-'CO2 Concentration Data'!$N$2</f>
        <v>401.08147763388178</v>
      </c>
    </row>
    <row r="164" spans="1:6" x14ac:dyDescent="0.25">
      <c r="A164">
        <f>'CO2 Concentration Data'!A164/60000</f>
        <v>13.390583333333334</v>
      </c>
      <c r="C164">
        <f>'CO2 Concentration Data'!G164</f>
        <v>806.79321083350953</v>
      </c>
      <c r="D164">
        <f>'CO2 Concentration Data'!H164</f>
        <v>458.00364929147963</v>
      </c>
      <c r="E164">
        <f>'CO2 Concentration Data'!I164</f>
        <v>545.98020417862017</v>
      </c>
      <c r="F164">
        <f>'CO2 Concentration Data'!K164-'CO2 Concentration Data'!$N$2</f>
        <v>401.16790236745396</v>
      </c>
    </row>
    <row r="165" spans="1:6" x14ac:dyDescent="0.25">
      <c r="A165">
        <f>'CO2 Concentration Data'!A165/60000</f>
        <v>13.473916666666666</v>
      </c>
      <c r="C165">
        <f>'CO2 Concentration Data'!G165</f>
        <v>830.508143599307</v>
      </c>
      <c r="D165">
        <f>'CO2 Concentration Data'!H165</f>
        <v>459.54048902970953</v>
      </c>
      <c r="E165">
        <f>'CO2 Concentration Data'!I165</f>
        <v>530.01181616077315</v>
      </c>
      <c r="F165">
        <f>'CO2 Concentration Data'!K165-'CO2 Concentration Data'!$N$2</f>
        <v>401.27396860380969</v>
      </c>
    </row>
    <row r="166" spans="1:6" x14ac:dyDescent="0.25">
      <c r="A166">
        <f>'CO2 Concentration Data'!A166/60000</f>
        <v>13.55725</v>
      </c>
      <c r="C166">
        <f>'CO2 Concentration Data'!G166</f>
        <v>843.559274647905</v>
      </c>
      <c r="D166">
        <f>'CO2 Concentration Data'!H166</f>
        <v>458.89339158933137</v>
      </c>
      <c r="E166">
        <f>'CO2 Concentration Data'!I166</f>
        <v>488.83535606806782</v>
      </c>
      <c r="F166">
        <f>'CO2 Concentration Data'!K166-'CO2 Concentration Data'!$N$2</f>
        <v>401.25236251862606</v>
      </c>
    </row>
    <row r="167" spans="1:6" x14ac:dyDescent="0.25">
      <c r="A167">
        <f>'CO2 Concentration Data'!A167/60000</f>
        <v>13.640583333333334</v>
      </c>
      <c r="C167">
        <f>'CO2 Concentration Data'!G167</f>
        <v>857.48574373601559</v>
      </c>
      <c r="D167">
        <f>'CO2 Concentration Data'!H167</f>
        <v>460.87508225507133</v>
      </c>
      <c r="E167">
        <f>'CO2 Concentration Data'!I167</f>
        <v>485.52114394786275</v>
      </c>
      <c r="F167">
        <f>'CO2 Concentration Data'!K167-'CO2 Concentration Data'!$N$2</f>
        <v>401.42521178935158</v>
      </c>
    </row>
    <row r="168" spans="1:6" x14ac:dyDescent="0.25">
      <c r="A168">
        <f>'CO2 Concentration Data'!A168/60000</f>
        <v>13.723933333333333</v>
      </c>
      <c r="C168">
        <f>'CO2 Concentration Data'!G168</f>
        <v>858.12239698838812</v>
      </c>
      <c r="D168">
        <f>'CO2 Concentration Data'!H168</f>
        <v>460.43023537184445</v>
      </c>
      <c r="E168">
        <f>'CO2 Concentration Data'!I168</f>
        <v>489.94007000771745</v>
      </c>
      <c r="F168">
        <f>'CO2 Concentration Data'!K168-'CO2 Concentration Data'!$N$2</f>
        <v>401.63930766594933</v>
      </c>
    </row>
    <row r="169" spans="1:6" x14ac:dyDescent="0.25">
      <c r="A169">
        <f>'CO2 Concentration Data'!A169/60000</f>
        <v>13.80725</v>
      </c>
      <c r="C169">
        <f>'CO2 Concentration Data'!G169</f>
        <v>839.42108620310273</v>
      </c>
      <c r="D169">
        <f>'CO2 Concentration Data'!H169</f>
        <v>463.30166833543615</v>
      </c>
      <c r="E169">
        <f>'CO2 Concentration Data'!I169</f>
        <v>489.33750789794186</v>
      </c>
      <c r="F169">
        <f>'CO2 Concentration Data'!K169-'CO2 Concentration Data'!$N$2</f>
        <v>401.8317972609446</v>
      </c>
    </row>
    <row r="170" spans="1:6" x14ac:dyDescent="0.25">
      <c r="A170">
        <f>'CO2 Concentration Data'!A170/60000</f>
        <v>13.890583333333334</v>
      </c>
      <c r="C170">
        <f>'CO2 Concentration Data'!G170</f>
        <v>860.07210305862452</v>
      </c>
      <c r="D170">
        <f>'CO2 Concentration Data'!H170</f>
        <v>460.18758647008758</v>
      </c>
      <c r="E170">
        <f>'CO2 Concentration Data'!I170</f>
        <v>485.52114394786275</v>
      </c>
      <c r="F170">
        <f>'CO2 Concentration Data'!K170-'CO2 Concentration Data'!$N$2</f>
        <v>402.0792853421936</v>
      </c>
    </row>
    <row r="171" spans="1:6" x14ac:dyDescent="0.25">
      <c r="A171">
        <f>'CO2 Concentration Data'!A171/60000</f>
        <v>13.973916666666666</v>
      </c>
      <c r="C171">
        <f>'CO2 Concentration Data'!G171</f>
        <v>848.13508635386881</v>
      </c>
      <c r="D171">
        <f>'CO2 Concentration Data'!H171</f>
        <v>460.87508225507133</v>
      </c>
      <c r="E171">
        <f>'CO2 Concentration Data'!I171</f>
        <v>485.52114394786275</v>
      </c>
      <c r="F171">
        <f>'CO2 Concentration Data'!K171-'CO2 Concentration Data'!$N$2</f>
        <v>402.28159647425645</v>
      </c>
    </row>
    <row r="172" spans="1:6" x14ac:dyDescent="0.25">
      <c r="A172">
        <f>'CO2 Concentration Data'!A172/60000</f>
        <v>14.05725</v>
      </c>
      <c r="C172">
        <f>'CO2 Concentration Data'!G172</f>
        <v>870.73590477582411</v>
      </c>
      <c r="D172">
        <f>'CO2 Concentration Data'!H172</f>
        <v>463.94876577581419</v>
      </c>
      <c r="E172">
        <f>'CO2 Concentration Data'!I172</f>
        <v>487.73062204234498</v>
      </c>
      <c r="F172">
        <f>'CO2 Concentration Data'!K172-'CO2 Concentration Data'!$N$2</f>
        <v>402.55069064068903</v>
      </c>
    </row>
    <row r="173" spans="1:6" x14ac:dyDescent="0.25">
      <c r="A173">
        <f>'CO2 Concentration Data'!A173/60000</f>
        <v>14.140616666666666</v>
      </c>
      <c r="C173">
        <f>'CO2 Concentration Data'!G173</f>
        <v>830.26936331596949</v>
      </c>
      <c r="D173">
        <f>'CO2 Concentration Data'!H173</f>
        <v>463.05901943367928</v>
      </c>
      <c r="E173">
        <f>'CO2 Concentration Data'!I173</f>
        <v>489.94007000771745</v>
      </c>
      <c r="F173">
        <f>'CO2 Concentration Data'!K173-'CO2 Concentration Data'!$N$2</f>
        <v>402.64693553639609</v>
      </c>
    </row>
    <row r="174" spans="1:6" x14ac:dyDescent="0.25">
      <c r="A174">
        <f>'CO2 Concentration Data'!A174/60000</f>
        <v>14.223916666666666</v>
      </c>
      <c r="C174">
        <f>'CO2 Concentration Data'!G174</f>
        <v>803.53045194540937</v>
      </c>
      <c r="D174">
        <f>'CO2 Concentration Data'!H174</f>
        <v>463.05901943367928</v>
      </c>
      <c r="E174">
        <f>'CO2 Concentration Data'!I174</f>
        <v>503.69907031841166</v>
      </c>
      <c r="F174">
        <f>'CO2 Concentration Data'!K174-'CO2 Concentration Data'!$N$2</f>
        <v>402.59390182896146</v>
      </c>
    </row>
    <row r="175" spans="1:6" x14ac:dyDescent="0.25">
      <c r="A175">
        <f>'CO2 Concentration Data'!A175/60000</f>
        <v>14.30725</v>
      </c>
      <c r="C175">
        <f>'CO2 Concentration Data'!G175</f>
        <v>808.98169718708357</v>
      </c>
      <c r="D175">
        <f>'CO2 Concentration Data'!H175</f>
        <v>461.31998171397936</v>
      </c>
      <c r="E175">
        <f>'CO2 Concentration Data'!I175</f>
        <v>511.33172791731363</v>
      </c>
      <c r="F175">
        <f>'CO2 Concentration Data'!K175-'CO2 Concentration Data'!$N$2</f>
        <v>402.78639279888938</v>
      </c>
    </row>
    <row r="176" spans="1:6" x14ac:dyDescent="0.25">
      <c r="A176">
        <f>'CO2 Concentration Data'!A176/60000</f>
        <v>14.390583333333334</v>
      </c>
      <c r="C176">
        <f>'CO2 Concentration Data'!G176</f>
        <v>790.67825539182479</v>
      </c>
      <c r="D176">
        <f>'CO2 Concentration Data'!H176</f>
        <v>461.31998171397936</v>
      </c>
      <c r="E176">
        <f>'CO2 Concentration Data'!I176</f>
        <v>516.25284597918858</v>
      </c>
      <c r="F176">
        <f>'CO2 Concentration Data'!K176-'CO2 Concentration Data'!$N$2</f>
        <v>402.82960496925654</v>
      </c>
    </row>
    <row r="177" spans="1:6" x14ac:dyDescent="0.25">
      <c r="A177">
        <f>'CO2 Concentration Data'!A177/60000</f>
        <v>14.473916666666666</v>
      </c>
      <c r="C177">
        <f>'CO2 Concentration Data'!G177</f>
        <v>862.69830419054938</v>
      </c>
      <c r="D177">
        <f>'CO2 Concentration Data'!H177</f>
        <v>460.87508225507133</v>
      </c>
      <c r="E177">
        <f>'CO2 Concentration Data'!I177</f>
        <v>491.54695586331428</v>
      </c>
      <c r="F177">
        <f>'CO2 Concentration Data'!K177-'CO2 Concentration Data'!$N$2</f>
        <v>402.89245883882614</v>
      </c>
    </row>
    <row r="178" spans="1:6" x14ac:dyDescent="0.25">
      <c r="A178">
        <f>'CO2 Concentration Data'!A178/60000</f>
        <v>14.55725</v>
      </c>
      <c r="C178">
        <f>'CO2 Concentration Data'!G178</f>
        <v>883.15038257204947</v>
      </c>
      <c r="D178">
        <f>'CO2 Concentration Data'!H178</f>
        <v>461.76482859720625</v>
      </c>
      <c r="E178">
        <f>'CO2 Concentration Data'!I178</f>
        <v>493.25428212792247</v>
      </c>
      <c r="F178">
        <f>'CO2 Concentration Data'!K178-'CO2 Concentration Data'!$N$2</f>
        <v>402.89245883882614</v>
      </c>
    </row>
    <row r="179" spans="1:6" x14ac:dyDescent="0.25">
      <c r="A179">
        <f>'CO2 Concentration Data'!A179/60000</f>
        <v>14.640583333333334</v>
      </c>
      <c r="C179">
        <f>'CO2 Concentration Data'!G179</f>
        <v>861.3852513726855</v>
      </c>
      <c r="D179">
        <f>'CO2 Concentration Data'!H179</f>
        <v>461.76482859720625</v>
      </c>
      <c r="E179">
        <f>'CO2 Concentration Data'!I179</f>
        <v>506.41066007062147</v>
      </c>
      <c r="F179">
        <f>'CO2 Concentration Data'!K179-'CO2 Concentration Data'!$N$2</f>
        <v>402.96906203533081</v>
      </c>
    </row>
    <row r="180" spans="1:6" x14ac:dyDescent="0.25">
      <c r="A180">
        <f>'CO2 Concentration Data'!A180/60000</f>
        <v>14.723916666666666</v>
      </c>
      <c r="C180">
        <f>'CO2 Concentration Data'!G180</f>
        <v>862.69830419054938</v>
      </c>
      <c r="D180">
        <f>'CO2 Concentration Data'!H180</f>
        <v>462.20972401183116</v>
      </c>
      <c r="E180">
        <f>'CO2 Concentration Data'!I180</f>
        <v>512.43646194303642</v>
      </c>
      <c r="F180">
        <f>'CO2 Concentration Data'!K180-'CO2 Concentration Data'!$N$2</f>
        <v>402.97888219746574</v>
      </c>
    </row>
    <row r="181" spans="1:6" x14ac:dyDescent="0.25">
      <c r="A181">
        <f>'CO2 Concentration Data'!A181/60000</f>
        <v>14.80725</v>
      </c>
      <c r="C181">
        <f>'CO2 Concentration Data'!G181</f>
        <v>881.39961497583477</v>
      </c>
      <c r="D181">
        <f>'CO2 Concentration Data'!H181</f>
        <v>460.43023537184445</v>
      </c>
      <c r="E181">
        <f>'CO2 Concentration Data'!I181</f>
        <v>515.75067406324149</v>
      </c>
      <c r="F181">
        <f>'CO2 Concentration Data'!K181-'CO2 Concentration Data'!$N$2</f>
        <v>403.18119450804232</v>
      </c>
    </row>
    <row r="182" spans="1:6" x14ac:dyDescent="0.25">
      <c r="A182">
        <f>'CO2 Concentration Data'!A182/60000</f>
        <v>14.890583333333334</v>
      </c>
      <c r="C182">
        <f>'CO2 Concentration Data'!G182</f>
        <v>865.72237829150924</v>
      </c>
      <c r="D182">
        <f>'CO2 Concentration Data'!H182</f>
        <v>463.74656779434423</v>
      </c>
      <c r="E182">
        <f>'CO2 Concentration Data'!I182</f>
        <v>519.56706814243034</v>
      </c>
      <c r="F182">
        <f>'CO2 Concentration Data'!K182-'CO2 Concentration Data'!$N$2</f>
        <v>403.3736854779703</v>
      </c>
    </row>
    <row r="183" spans="1:6" x14ac:dyDescent="0.25">
      <c r="A183">
        <f>'CO2 Concentration Data'!A183/60000</f>
        <v>14.973916666666666</v>
      </c>
      <c r="C183">
        <f>'CO2 Concentration Data'!G183</f>
        <v>812.44339057019693</v>
      </c>
      <c r="D183">
        <f>'CO2 Concentration Data'!H183</f>
        <v>462.65457493934127</v>
      </c>
      <c r="E183">
        <f>'CO2 Concentration Data'!I183</f>
        <v>497.57281799394877</v>
      </c>
      <c r="F183">
        <f>'CO2 Concentration Data'!K183-'CO2 Concentration Data'!$N$2</f>
        <v>403.50332139981475</v>
      </c>
    </row>
    <row r="184" spans="1:6" x14ac:dyDescent="0.25">
      <c r="A184">
        <f>'CO2 Concentration Data'!A184/60000</f>
        <v>15.05725</v>
      </c>
      <c r="C184">
        <f>'CO2 Concentration Data'!G184</f>
        <v>793.74207978491165</v>
      </c>
      <c r="D184">
        <f>'CO2 Concentration Data'!H184</f>
        <v>461.52217969544938</v>
      </c>
      <c r="E184">
        <f>'CO2 Concentration Data'!I184</f>
        <v>542.06342994863951</v>
      </c>
      <c r="F184">
        <f>'CO2 Concentration Data'!K184-'CO2 Concentration Data'!$N$2</f>
        <v>403.56813886968973</v>
      </c>
    </row>
    <row r="185" spans="1:6" x14ac:dyDescent="0.25">
      <c r="A185">
        <f>'CO2 Concentration Data'!A185/60000</f>
        <v>15.140583333333334</v>
      </c>
      <c r="C185">
        <f>'CO2 Concentration Data'!G185</f>
        <v>810.0559697216097</v>
      </c>
      <c r="D185">
        <f>'CO2 Concentration Data'!H185</f>
        <v>461.76482859720625</v>
      </c>
      <c r="E185">
        <f>'CO2 Concentration Data'!I185</f>
        <v>532.72340591298303</v>
      </c>
      <c r="F185">
        <f>'CO2 Concentration Data'!K185-'CO2 Concentration Data'!$N$2</f>
        <v>403.46992939158258</v>
      </c>
    </row>
    <row r="186" spans="1:6" x14ac:dyDescent="0.25">
      <c r="A186">
        <f>'CO2 Concentration Data'!A186/60000</f>
        <v>15.223933333333333</v>
      </c>
      <c r="C186">
        <f>'CO2 Concentration Data'!G186</f>
        <v>741.97517885168213</v>
      </c>
      <c r="D186">
        <f>'CO2 Concentration Data'!H186</f>
        <v>462.85682145220932</v>
      </c>
      <c r="E186">
        <f>'CO2 Concentration Data'!I186</f>
        <v>560.74345793387931</v>
      </c>
      <c r="F186">
        <f>'CO2 Concentration Data'!K186-'CO2 Concentration Data'!$N$2</f>
        <v>403.53278326115225</v>
      </c>
    </row>
    <row r="187" spans="1:6" x14ac:dyDescent="0.25">
      <c r="A187">
        <f>'CO2 Concentration Data'!A187/60000</f>
        <v>15.307700000000001</v>
      </c>
      <c r="C187">
        <f>'CO2 Concentration Data'!G187</f>
        <v>802.89379869303684</v>
      </c>
      <c r="D187">
        <f>'CO2 Concentration Data'!H187</f>
        <v>462.41192603758441</v>
      </c>
      <c r="E187">
        <f>'CO2 Concentration Data'!I187</f>
        <v>546.98455805355115</v>
      </c>
      <c r="F187">
        <f>'CO2 Concentration Data'!K187-'CO2 Concentration Data'!$N$2</f>
        <v>403.48957089436607</v>
      </c>
    </row>
    <row r="188" spans="1:6" x14ac:dyDescent="0.25">
      <c r="A188">
        <f>'CO2 Concentration Data'!A188/60000</f>
        <v>15.390599999999999</v>
      </c>
      <c r="C188">
        <f>'CO2 Concentration Data'!G188</f>
        <v>808.54397842972435</v>
      </c>
      <c r="D188">
        <f>'CO2 Concentration Data'!H188</f>
        <v>461.76482859720625</v>
      </c>
      <c r="E188">
        <f>'CO2 Concentration Data'!I188</f>
        <v>554.71765606146448</v>
      </c>
      <c r="F188">
        <f>'CO2 Concentration Data'!K188-'CO2 Concentration Data'!$N$2</f>
        <v>403.48957089436612</v>
      </c>
    </row>
    <row r="189" spans="1:6" x14ac:dyDescent="0.25">
      <c r="A189">
        <f>'CO2 Concentration Data'!A189/60000</f>
        <v>15.473916666666666</v>
      </c>
      <c r="C189">
        <f>'CO2 Concentration Data'!G189</f>
        <v>803.53045194540937</v>
      </c>
      <c r="D189">
        <f>'CO2 Concentration Data'!H189</f>
        <v>461.07732876793932</v>
      </c>
      <c r="E189">
        <f>'CO2 Concentration Data'!I189</f>
        <v>531.11656022953252</v>
      </c>
      <c r="F189">
        <f>'CO2 Concentration Data'!K189-'CO2 Concentration Data'!$N$2</f>
        <v>403.45617986822862</v>
      </c>
    </row>
    <row r="190" spans="1:6" x14ac:dyDescent="0.25">
      <c r="A190">
        <f>'CO2 Concentration Data'!A190/60000</f>
        <v>15.55725</v>
      </c>
      <c r="C190">
        <f>'CO2 Concentration Data'!G190</f>
        <v>804.60472447993561</v>
      </c>
      <c r="D190">
        <f>'CO2 Concentration Data'!H190</f>
        <v>461.76482859720625</v>
      </c>
      <c r="E190">
        <f>'CO2 Concentration Data'!I190</f>
        <v>520.16963025220593</v>
      </c>
      <c r="F190">
        <f>'CO2 Concentration Data'!K190-'CO2 Concentration Data'!$N$2</f>
        <v>403.33832869091901</v>
      </c>
    </row>
    <row r="191" spans="1:6" x14ac:dyDescent="0.25">
      <c r="A191">
        <f>'CO2 Concentration Data'!A191/60000</f>
        <v>15.640599999999999</v>
      </c>
      <c r="C191">
        <f>'CO2 Concentration Data'!G191</f>
        <v>807.66864436921969</v>
      </c>
      <c r="D191">
        <f>'CO2 Concentration Data'!H191</f>
        <v>461.76482859720625</v>
      </c>
      <c r="E191">
        <f>'CO2 Concentration Data'!I191</f>
        <v>516.85541813200086</v>
      </c>
      <c r="F191">
        <f>'CO2 Concentration Data'!K191-'CO2 Concentration Data'!$N$2</f>
        <v>403.26172529799533</v>
      </c>
    </row>
    <row r="192" spans="1:6" x14ac:dyDescent="0.25">
      <c r="A192">
        <f>'CO2 Concentration Data'!A192/60000</f>
        <v>15.723933333333333</v>
      </c>
      <c r="C192">
        <f>'CO2 Concentration Data'!G192</f>
        <v>812.44339057019693</v>
      </c>
      <c r="D192">
        <f>'CO2 Concentration Data'!H192</f>
        <v>463.50387036118929</v>
      </c>
      <c r="E192">
        <f>'CO2 Concentration Data'!I192</f>
        <v>496.56846411901773</v>
      </c>
      <c r="F192">
        <f>'CO2 Concentration Data'!K192-'CO2 Concentration Data'!$N$2</f>
        <v>403.10066195031862</v>
      </c>
    </row>
    <row r="193" spans="1:6" x14ac:dyDescent="0.25">
      <c r="A193">
        <f>'CO2 Concentration Data'!A193/60000</f>
        <v>15.80725</v>
      </c>
      <c r="C193">
        <f>'CO2 Concentration Data'!G193</f>
        <v>826.36995515450496</v>
      </c>
      <c r="D193">
        <f>'CO2 Concentration Data'!H193</f>
        <v>463.30166833543615</v>
      </c>
      <c r="E193">
        <f>'CO2 Concentration Data'!I193</f>
        <v>489.94007000771745</v>
      </c>
      <c r="F193">
        <f>'CO2 Concentration Data'!K193-'CO2 Concentration Data'!$N$2</f>
        <v>402.88656489520713</v>
      </c>
    </row>
    <row r="194" spans="1:6" x14ac:dyDescent="0.25">
      <c r="A194">
        <f>'CO2 Concentration Data'!A194/60000</f>
        <v>15.890616666666666</v>
      </c>
      <c r="C194">
        <f>'CO2 Concentration Data'!G194</f>
        <v>819.605657094967</v>
      </c>
      <c r="D194">
        <f>'CO2 Concentration Data'!H194</f>
        <v>463.30166833543615</v>
      </c>
      <c r="E194">
        <f>'CO2 Concentration Data'!I194</f>
        <v>500.8869698559343</v>
      </c>
      <c r="F194">
        <f>'CO2 Concentration Data'!K194-'CO2 Concentration Data'!$N$2</f>
        <v>402.73532288817893</v>
      </c>
    </row>
    <row r="195" spans="1:6" x14ac:dyDescent="0.25">
      <c r="A195">
        <f>'CO2 Concentration Data'!A195/60000</f>
        <v>15.973916666666666</v>
      </c>
      <c r="C195">
        <f>'CO2 Concentration Data'!G195</f>
        <v>812.64232904421851</v>
      </c>
      <c r="D195">
        <f>'CO2 Concentration Data'!H195</f>
        <v>462.85682145220932</v>
      </c>
      <c r="E195">
        <f>'CO2 Concentration Data'!I195</f>
        <v>493.25428212792247</v>
      </c>
      <c r="F195">
        <f>'CO2 Concentration Data'!K195-'CO2 Concentration Data'!$N$2</f>
        <v>402.61747190728829</v>
      </c>
    </row>
    <row r="196" spans="1:6" x14ac:dyDescent="0.25">
      <c r="A196">
        <f>'CO2 Concentration Data'!A196/60000</f>
        <v>16.05725</v>
      </c>
      <c r="C196">
        <f>'CO2 Concentration Data'!G196</f>
        <v>795.69178585514794</v>
      </c>
      <c r="D196">
        <f>'CO2 Concentration Data'!H196</f>
        <v>462.41192603758441</v>
      </c>
      <c r="E196">
        <f>'CO2 Concentration Data'!I196</f>
        <v>493.75642391475992</v>
      </c>
      <c r="F196">
        <f>'CO2 Concentration Data'!K196-'CO2 Concentration Data'!$N$2</f>
        <v>402.43480247442795</v>
      </c>
    </row>
    <row r="197" spans="1:6" x14ac:dyDescent="0.25">
      <c r="A197">
        <f>'CO2 Concentration Data'!A197/60000</f>
        <v>16.140583333333332</v>
      </c>
      <c r="C197">
        <f>'CO2 Concentration Data'!G197</f>
        <v>843.75821312192647</v>
      </c>
      <c r="D197">
        <f>'CO2 Concentration Data'!H197</f>
        <v>461.07732876793932</v>
      </c>
      <c r="E197">
        <f>'CO2 Concentration Data'!I197</f>
        <v>495.46373009329494</v>
      </c>
      <c r="F197">
        <f>'CO2 Concentration Data'!K197-'CO2 Concentration Data'!$N$2</f>
        <v>402.42498231229303</v>
      </c>
    </row>
    <row r="198" spans="1:6" x14ac:dyDescent="0.25">
      <c r="A198">
        <f>'CO2 Concentration Data'!A198/60000</f>
        <v>16.223916666666668</v>
      </c>
      <c r="C198">
        <f>'CO2 Concentration Data'!G198</f>
        <v>813.51775860092039</v>
      </c>
      <c r="D198">
        <f>'CO2 Concentration Data'!H198</f>
        <v>462.85682145220932</v>
      </c>
      <c r="E198">
        <f>'CO2 Concentration Data'!I198</f>
        <v>533.82814998174229</v>
      </c>
      <c r="F198">
        <f>'CO2 Concentration Data'!K198-'CO2 Concentration Data'!$N$2</f>
        <v>402.24231287943269</v>
      </c>
    </row>
    <row r="199" spans="1:6" x14ac:dyDescent="0.25">
      <c r="A199">
        <f>'CO2 Concentration Data'!A199/60000</f>
        <v>16.30725</v>
      </c>
      <c r="C199">
        <f>'CO2 Concentration Data'!G199</f>
        <v>821.3564246911817</v>
      </c>
      <c r="D199">
        <f>'CO2 Concentration Data'!H199</f>
        <v>463.30166833543615</v>
      </c>
      <c r="E199">
        <f>'CO2 Concentration Data'!I199</f>
        <v>508.62013816510375</v>
      </c>
      <c r="F199">
        <f>'CO2 Concentration Data'!K199-'CO2 Concentration Data'!$N$2</f>
        <v>402.01643107978623</v>
      </c>
    </row>
    <row r="200" spans="1:6" x14ac:dyDescent="0.25">
      <c r="A200">
        <f>'CO2 Concentration Data'!A200/60000</f>
        <v>16.390583333333332</v>
      </c>
      <c r="C200">
        <f>'CO2 Concentration Data'!G200</f>
        <v>805.28121954162418</v>
      </c>
      <c r="D200">
        <f>'CO2 Concentration Data'!H200</f>
        <v>463.05901943367928</v>
      </c>
      <c r="E200">
        <f>'CO2 Concentration Data'!I200</f>
        <v>494.86116798351935</v>
      </c>
      <c r="F200">
        <f>'CO2 Concentration Data'!K200-'CO2 Concentration Data'!$N$2</f>
        <v>401.80233520318842</v>
      </c>
    </row>
    <row r="201" spans="1:6" x14ac:dyDescent="0.25">
      <c r="A201">
        <f>'CO2 Concentration Data'!A201/60000</f>
        <v>16.473916666666668</v>
      </c>
      <c r="C201">
        <f>'CO2 Concentration Data'!G201</f>
        <v>808.98169718708357</v>
      </c>
      <c r="D201">
        <f>'CO2 Concentration Data'!H201</f>
        <v>462.85682145220932</v>
      </c>
      <c r="E201">
        <f>'CO2 Concentration Data'!I201</f>
        <v>485.01900216102536</v>
      </c>
      <c r="F201">
        <f>'CO2 Concentration Data'!K201-'CO2 Concentration Data'!$N$2</f>
        <v>401.53520542273691</v>
      </c>
    </row>
    <row r="202" spans="1:6" x14ac:dyDescent="0.25">
      <c r="A202">
        <f>'CO2 Concentration Data'!A202/60000</f>
        <v>16.557266666666667</v>
      </c>
      <c r="C202">
        <f>'CO2 Concentration Data'!G202</f>
        <v>812.64232904421851</v>
      </c>
      <c r="D202">
        <f>'CO2 Concentration Data'!H202</f>
        <v>463.05901943367928</v>
      </c>
      <c r="E202">
        <f>'CO2 Concentration Data'!I202</f>
        <v>494.35898602453557</v>
      </c>
      <c r="F202">
        <f>'CO2 Concentration Data'!K202-'CO2 Concentration Data'!$N$2</f>
        <v>401.39574835666264</v>
      </c>
    </row>
    <row r="203" spans="1:6" x14ac:dyDescent="0.25">
      <c r="A203">
        <f>'CO2 Concentration Data'!A203/60000</f>
        <v>16.640583333333332</v>
      </c>
      <c r="C203">
        <f>'CO2 Concentration Data'!G203</f>
        <v>858.32133148340142</v>
      </c>
      <c r="D203">
        <f>'CO2 Concentration Data'!H203</f>
        <v>458.44854470610454</v>
      </c>
      <c r="E203">
        <f>'CO2 Concentration Data'!I203</f>
        <v>498.17538010372442</v>
      </c>
      <c r="F203">
        <f>'CO2 Concentration Data'!K203-'CO2 Concentration Data'!$N$2</f>
        <v>401.17968789766473</v>
      </c>
    </row>
    <row r="204" spans="1:6" x14ac:dyDescent="0.25">
      <c r="A204">
        <f>'CO2 Concentration Data'!A204/60000</f>
        <v>16.723916666666668</v>
      </c>
      <c r="C204">
        <f>'CO2 Concentration Data'!G204</f>
        <v>843.12155986955395</v>
      </c>
      <c r="D204">
        <f>'CO2 Concentration Data'!H204</f>
        <v>462.41192603758441</v>
      </c>
      <c r="E204">
        <f>'CO2 Concentration Data'!I204</f>
        <v>488.83535606806782</v>
      </c>
      <c r="F204">
        <f>'CO2 Concentration Data'!K204-'CO2 Concentration Data'!$N$2</f>
        <v>400.96559202106693</v>
      </c>
    </row>
    <row r="205" spans="1:6" x14ac:dyDescent="0.25">
      <c r="A205">
        <f>'CO2 Concentration Data'!A205/60000</f>
        <v>16.80725</v>
      </c>
      <c r="C205">
        <f>'CO2 Concentration Data'!G205</f>
        <v>809.6183464604477</v>
      </c>
      <c r="D205">
        <f>'CO2 Concentration Data'!H205</f>
        <v>463.50387036118929</v>
      </c>
      <c r="E205">
        <f>'CO2 Concentration Data'!I205</f>
        <v>488.83535606806782</v>
      </c>
      <c r="F205">
        <f>'CO2 Concentration Data'!K205-'CO2 Concentration Data'!$N$2</f>
        <v>401.00880438785305</v>
      </c>
    </row>
    <row r="206" spans="1:6" x14ac:dyDescent="0.25">
      <c r="A206">
        <f>'CO2 Concentration Data'!A206/60000</f>
        <v>16.890583333333332</v>
      </c>
      <c r="C206">
        <f>'CO2 Concentration Data'!G206</f>
        <v>826.36995515450496</v>
      </c>
      <c r="D206">
        <f>'CO2 Concentration Data'!H206</f>
        <v>462.20972401183116</v>
      </c>
      <c r="E206">
        <f>'CO2 Concentration Data'!I206</f>
        <v>490.44224192366465</v>
      </c>
      <c r="F206">
        <f>'CO2 Concentration Data'!K206-'CO2 Concentration Data'!$N$2</f>
        <v>400.9439859358834</v>
      </c>
    </row>
    <row r="207" spans="1:6" x14ac:dyDescent="0.25">
      <c r="A207">
        <f>'CO2 Concentration Data'!A207/60000</f>
        <v>16.973949999999999</v>
      </c>
      <c r="C207">
        <f>'CO2 Concentration Data'!G207</f>
        <v>859.19676501911147</v>
      </c>
      <c r="D207">
        <f>'CO2 Concentration Data'!H207</f>
        <v>461.96707511007435</v>
      </c>
      <c r="E207">
        <f>'CO2 Concentration Data'!I207</f>
        <v>489.94007000771745</v>
      </c>
      <c r="F207">
        <f>'CO2 Concentration Data'!K207-'CO2 Concentration Data'!$N$2</f>
        <v>400.98719830266953</v>
      </c>
    </row>
    <row r="208" spans="1:6" x14ac:dyDescent="0.25">
      <c r="A208">
        <f>'CO2 Concentration Data'!A208/60000</f>
        <v>17.057283333333334</v>
      </c>
      <c r="C208">
        <f>'CO2 Concentration Data'!G208</f>
        <v>823.54481554855852</v>
      </c>
      <c r="D208">
        <f>'CO2 Concentration Data'!H208</f>
        <v>461.31998171397936</v>
      </c>
      <c r="E208">
        <f>'CO2 Concentration Data'!I208</f>
        <v>483.91426813530256</v>
      </c>
      <c r="F208">
        <f>'CO2 Concentration Data'!K208-'CO2 Concentration Data'!$N$2</f>
        <v>401.05201675463911</v>
      </c>
    </row>
    <row r="209" spans="1:6" x14ac:dyDescent="0.25">
      <c r="A209">
        <f>'CO2 Concentration Data'!A209/60000</f>
        <v>17.140583333333332</v>
      </c>
      <c r="C209">
        <f>'CO2 Concentration Data'!G209</f>
        <v>863.13601896890043</v>
      </c>
      <c r="D209">
        <f>'CO2 Concentration Data'!H209</f>
        <v>463.05901943367928</v>
      </c>
      <c r="E209">
        <f>'CO2 Concentration Data'!I209</f>
        <v>483.31167589641717</v>
      </c>
      <c r="F209">
        <f>'CO2 Concentration Data'!K209-'CO2 Concentration Data'!$N$2</f>
        <v>400.98719948118321</v>
      </c>
    </row>
    <row r="210" spans="1:6" x14ac:dyDescent="0.25">
      <c r="A210">
        <f>'CO2 Concentration Data'!A210/60000</f>
        <v>17.223916666666668</v>
      </c>
      <c r="C210">
        <f>'CO2 Concentration Data'!G210</f>
        <v>844.1959279002773</v>
      </c>
      <c r="D210">
        <f>'CO2 Concentration Data'!H210</f>
        <v>463.30166833543615</v>
      </c>
      <c r="E210">
        <f>'CO2 Concentration Data'!I210</f>
        <v>495.96590200924214</v>
      </c>
      <c r="F210">
        <f>'CO2 Concentration Data'!K210-'CO2 Concentration Data'!$N$2</f>
        <v>400.888990003076</v>
      </c>
    </row>
    <row r="211" spans="1:6" x14ac:dyDescent="0.25">
      <c r="A211">
        <f>'CO2 Concentration Data'!A211/60000</f>
        <v>17.30725</v>
      </c>
      <c r="C211">
        <f>'CO2 Concentration Data'!G211</f>
        <v>869.42285195796035</v>
      </c>
      <c r="D211">
        <f>'CO2 Concentration Data'!H211</f>
        <v>463.30166833543615</v>
      </c>
      <c r="E211">
        <f>'CO2 Concentration Data'!I211</f>
        <v>494.86116798351935</v>
      </c>
      <c r="F211">
        <f>'CO2 Concentration Data'!K211-'CO2 Concentration Data'!$N$2</f>
        <v>400.9538084550457</v>
      </c>
    </row>
    <row r="212" spans="1:6" x14ac:dyDescent="0.25">
      <c r="A212">
        <f>'CO2 Concentration Data'!A212/60000</f>
        <v>17.390583333333332</v>
      </c>
      <c r="C212">
        <f>'CO2 Concentration Data'!G212</f>
        <v>833.53212220406954</v>
      </c>
      <c r="D212">
        <f>'CO2 Concentration Data'!H212</f>
        <v>463.30166833543615</v>
      </c>
      <c r="E212">
        <f>'CO2 Concentration Data'!I212</f>
        <v>494.86116798351935</v>
      </c>
      <c r="F212">
        <f>'CO2 Concentration Data'!K212-'CO2 Concentration Data'!$N$2</f>
        <v>400.94398711439709</v>
      </c>
    </row>
    <row r="213" spans="1:6" x14ac:dyDescent="0.25">
      <c r="A213">
        <f>'CO2 Concentration Data'!A213/60000</f>
        <v>17.473916666666668</v>
      </c>
      <c r="C213">
        <f>'CO2 Concentration Data'!G213</f>
        <v>894.45074602443253</v>
      </c>
      <c r="D213">
        <f>'CO2 Concentration Data'!H213</f>
        <v>463.05901943367928</v>
      </c>
      <c r="E213">
        <f>'CO2 Concentration Data'!I213</f>
        <v>489.94007000771745</v>
      </c>
      <c r="F213">
        <f>'CO2 Concentration Data'!K213-'CO2 Concentration Data'!$N$2</f>
        <v>400.92238083279454</v>
      </c>
    </row>
    <row r="214" spans="1:6" x14ac:dyDescent="0.25">
      <c r="A214">
        <f>'CO2 Concentration Data'!A214/60000</f>
        <v>17.55725</v>
      </c>
      <c r="C214">
        <f>'CO2 Concentration Data'!G214</f>
        <v>859.43554530244921</v>
      </c>
      <c r="D214">
        <f>'CO2 Concentration Data'!H214</f>
        <v>462.65457493934127</v>
      </c>
      <c r="E214">
        <f>'CO2 Concentration Data'!I214</f>
        <v>497.57281799394877</v>
      </c>
      <c r="F214">
        <f>'CO2 Concentration Data'!K214-'CO2 Concentration Data'!$N$2</f>
        <v>400.81435119255246</v>
      </c>
    </row>
    <row r="215" spans="1:6" x14ac:dyDescent="0.25">
      <c r="A215">
        <f>'CO2 Concentration Data'!A215/60000</f>
        <v>17.640583333333332</v>
      </c>
      <c r="C215">
        <f>'CO2 Concentration Data'!G215</f>
        <v>795.49284738112647</v>
      </c>
      <c r="D215">
        <f>'CO2 Concentration Data'!H215</f>
        <v>462.65457493934127</v>
      </c>
      <c r="E215">
        <f>'CO2 Concentration Data'!I215</f>
        <v>501.48959222392938</v>
      </c>
      <c r="F215">
        <f>'CO2 Concentration Data'!K215-'CO2 Concentration Data'!$N$2</f>
        <v>400.80453083399863</v>
      </c>
    </row>
    <row r="216" spans="1:6" x14ac:dyDescent="0.25">
      <c r="A216">
        <f>'CO2 Concentration Data'!A216/60000</f>
        <v>17.723916666666668</v>
      </c>
      <c r="C216">
        <f>'CO2 Concentration Data'!G216</f>
        <v>862.69830419054938</v>
      </c>
      <c r="D216">
        <f>'CO2 Concentration Data'!H216</f>
        <v>462.65457493934127</v>
      </c>
      <c r="E216">
        <f>'CO2 Concentration Data'!I216</f>
        <v>483.91426813530256</v>
      </c>
      <c r="F216">
        <f>'CO2 Concentration Data'!K216-'CO2 Concentration Data'!$N$2</f>
        <v>400.90274031210583</v>
      </c>
    </row>
    <row r="217" spans="1:6" x14ac:dyDescent="0.25">
      <c r="A217">
        <f>'CO2 Concentration Data'!A217/60000</f>
        <v>17.80725</v>
      </c>
      <c r="C217">
        <f>'CO2 Concentration Data'!G217</f>
        <v>849.64717314195138</v>
      </c>
      <c r="D217">
        <f>'CO2 Concentration Data'!H217</f>
        <v>461.07732876793932</v>
      </c>
      <c r="E217">
        <f>'CO2 Concentration Data'!I217</f>
        <v>482.20693182765768</v>
      </c>
      <c r="F217">
        <f>'CO2 Concentration Data'!K217-'CO2 Concentration Data'!$N$2</f>
        <v>400.89291897145716</v>
      </c>
    </row>
    <row r="218" spans="1:6" x14ac:dyDescent="0.25">
      <c r="A218">
        <f>'CO2 Concentration Data'!A218/60000</f>
        <v>17.890583333333332</v>
      </c>
      <c r="C218">
        <f>'CO2 Concentration Data'!G218</f>
        <v>873.99866366392416</v>
      </c>
      <c r="D218">
        <f>'CO2 Concentration Data'!H218</f>
        <v>462.85682145220932</v>
      </c>
      <c r="E218">
        <f>'CO2 Concentration Data'!I218</f>
        <v>491.54695586331428</v>
      </c>
      <c r="F218">
        <f>'CO2 Concentration Data'!K218-'CO2 Concentration Data'!$N$2</f>
        <v>400.96755758556179</v>
      </c>
    </row>
    <row r="219" spans="1:6" x14ac:dyDescent="0.25">
      <c r="A219">
        <f>'CO2 Concentration Data'!A219/60000</f>
        <v>17.973883333333333</v>
      </c>
      <c r="C219">
        <f>'CO2 Concentration Data'!G219</f>
        <v>785.90341369465023</v>
      </c>
      <c r="D219">
        <f>'CO2 Concentration Data'!H219</f>
        <v>464.19141467757112</v>
      </c>
      <c r="E219">
        <f>'CO2 Concentration Data'!I219</f>
        <v>497.07063603496499</v>
      </c>
      <c r="F219">
        <f>'CO2 Concentration Data'!K219-'CO2 Concentration Data'!$N$2</f>
        <v>400.97934350861038</v>
      </c>
    </row>
    <row r="220" spans="1:6" x14ac:dyDescent="0.25">
      <c r="A220">
        <f>'CO2 Concentration Data'!A220/60000</f>
        <v>18.057216666666665</v>
      </c>
      <c r="C220">
        <f>'CO2 Concentration Data'!G220</f>
        <v>846.58334874886475</v>
      </c>
      <c r="D220">
        <f>'CO2 Concentration Data'!H220</f>
        <v>462.41192603758441</v>
      </c>
      <c r="E220">
        <f>'CO2 Concentration Data'!I220</f>
        <v>501.48959222392938</v>
      </c>
      <c r="F220">
        <f>'CO2 Concentration Data'!K220-'CO2 Concentration Data'!$N$2</f>
        <v>401.19540396760817</v>
      </c>
    </row>
    <row r="221" spans="1:6" x14ac:dyDescent="0.25">
      <c r="A221">
        <f>'CO2 Concentration Data'!A221/60000</f>
        <v>18.140550000000001</v>
      </c>
      <c r="C221">
        <f>'CO2 Concentration Data'!G221</f>
        <v>814.19416214541991</v>
      </c>
      <c r="D221">
        <f>'CO2 Concentration Data'!H221</f>
        <v>464.39361265904108</v>
      </c>
      <c r="E221">
        <f>'CO2 Concentration Data'!I221</f>
        <v>511.33172791731363</v>
      </c>
      <c r="F221">
        <f>'CO2 Concentration Data'!K221-'CO2 Concentration Data'!$N$2</f>
        <v>401.31325514491789</v>
      </c>
    </row>
    <row r="222" spans="1:6" x14ac:dyDescent="0.25">
      <c r="A222">
        <f>'CO2 Concentration Data'!A222/60000</f>
        <v>18.223883333333333</v>
      </c>
      <c r="C222">
        <f>'CO2 Concentration Data'!G222</f>
        <v>825.93223639714574</v>
      </c>
      <c r="D222">
        <f>'CO2 Concentration Data'!H222</f>
        <v>465.28335900117611</v>
      </c>
      <c r="E222">
        <f>'CO2 Concentration Data'!I222</f>
        <v>505.80809796084588</v>
      </c>
      <c r="F222">
        <f>'CO2 Concentration Data'!K222-'CO2 Concentration Data'!$N$2</f>
        <v>401.47431849259465</v>
      </c>
    </row>
    <row r="223" spans="1:6" x14ac:dyDescent="0.25">
      <c r="A223">
        <f>'CO2 Concentration Data'!A223/60000</f>
        <v>18.307216666666665</v>
      </c>
      <c r="C223">
        <f>'CO2 Concentration Data'!G223</f>
        <v>867.47305039152673</v>
      </c>
      <c r="D223">
        <f>'CO2 Concentration Data'!H223</f>
        <v>464.39361265904108</v>
      </c>
      <c r="E223">
        <f>'CO2 Concentration Data'!I223</f>
        <v>510.22698384855414</v>
      </c>
      <c r="F223">
        <f>'CO2 Concentration Data'!K223-'CO2 Concentration Data'!$N$2</f>
        <v>401.56074204765315</v>
      </c>
    </row>
    <row r="224" spans="1:6" x14ac:dyDescent="0.25">
      <c r="A224">
        <f>'CO2 Concentration Data'!A224/60000</f>
        <v>18.390550000000001</v>
      </c>
      <c r="C224">
        <f>'CO2 Concentration Data'!G224</f>
        <v>910.52595117399028</v>
      </c>
      <c r="D224">
        <f>'CO2 Concentration Data'!H224</f>
        <v>463.30166833543615</v>
      </c>
      <c r="E224">
        <f>'CO2 Concentration Data'!I224</f>
        <v>498.17538010372442</v>
      </c>
      <c r="F224">
        <f>'CO2 Concentration Data'!K224-'CO2 Concentration Data'!$N$2</f>
        <v>401.64520219882525</v>
      </c>
    </row>
    <row r="225" spans="1:6" x14ac:dyDescent="0.25">
      <c r="A225">
        <f>'CO2 Concentration Data'!A225/60000</f>
        <v>18.473883333333333</v>
      </c>
      <c r="C225">
        <f>'CO2 Concentration Data'!G225</f>
        <v>875.31171648178804</v>
      </c>
      <c r="D225">
        <f>'CO2 Concentration Data'!H225</f>
        <v>462.65457493934127</v>
      </c>
      <c r="E225">
        <f>'CO2 Concentration Data'!I225</f>
        <v>506.41066007062147</v>
      </c>
      <c r="F225">
        <f>'CO2 Concentration Data'!K225-'CO2 Concentration Data'!$N$2</f>
        <v>401.75323183906733</v>
      </c>
    </row>
    <row r="226" spans="1:6" x14ac:dyDescent="0.25">
      <c r="A226">
        <f>'CO2 Concentration Data'!A226/60000</f>
        <v>18.557216666666665</v>
      </c>
      <c r="C226">
        <f>'CO2 Concentration Data'!G226</f>
        <v>872.92429563320081</v>
      </c>
      <c r="D226">
        <f>'CO2 Concentration Data'!H226</f>
        <v>463.74656779434423</v>
      </c>
      <c r="E226">
        <f>'CO2 Concentration Data'!I226</f>
        <v>492.65168988903707</v>
      </c>
      <c r="F226">
        <f>'CO2 Concentration Data'!K226-'CO2 Concentration Data'!$N$2</f>
        <v>401.97714905631381</v>
      </c>
    </row>
    <row r="227" spans="1:6" x14ac:dyDescent="0.25">
      <c r="A227">
        <f>'CO2 Concentration Data'!A227/60000</f>
        <v>18.640550000000001</v>
      </c>
      <c r="C227">
        <f>'CO2 Concentration Data'!G227</f>
        <v>866.15999757366285</v>
      </c>
      <c r="D227">
        <f>'CO2 Concentration Data'!H227</f>
        <v>463.74656779434423</v>
      </c>
      <c r="E227">
        <f>'CO2 Concentration Data'!I227</f>
        <v>491.54695586331428</v>
      </c>
      <c r="F227">
        <f>'CO2 Concentration Data'!K227-'CO2 Concentration Data'!$N$2</f>
        <v>402.01053988603229</v>
      </c>
    </row>
    <row r="228" spans="1:6" x14ac:dyDescent="0.25">
      <c r="A228">
        <f>'CO2 Concentration Data'!A228/60000</f>
        <v>18.723883333333333</v>
      </c>
      <c r="C228">
        <f>'CO2 Concentration Data'!G228</f>
        <v>852.03449849434151</v>
      </c>
      <c r="D228">
        <f>'CO2 Concentration Data'!H228</f>
        <v>463.05901943367928</v>
      </c>
      <c r="E228">
        <f>'CO2 Concentration Data'!I228</f>
        <v>499.28011412944721</v>
      </c>
      <c r="F228">
        <f>'CO2 Concentration Data'!K228-'CO2 Concentration Data'!$N$2</f>
        <v>401.9241151524601</v>
      </c>
    </row>
    <row r="229" spans="1:6" x14ac:dyDescent="0.25">
      <c r="A229">
        <f>'CO2 Concentration Data'!A229/60000</f>
        <v>18.807216666666665</v>
      </c>
      <c r="C229">
        <f>'CO2 Concentration Data'!G229</f>
        <v>840.73413902096661</v>
      </c>
      <c r="D229">
        <f>'CO2 Concentration Data'!H229</f>
        <v>463.30166833543615</v>
      </c>
      <c r="E229">
        <f>'CO2 Concentration Data'!I229</f>
        <v>503.69907031841166</v>
      </c>
      <c r="F229">
        <f>'CO2 Concentration Data'!K229-'CO2 Concentration Data'!$N$2</f>
        <v>401.74144571959971</v>
      </c>
    </row>
    <row r="230" spans="1:6" x14ac:dyDescent="0.25">
      <c r="A230">
        <f>'CO2 Concentration Data'!A230/60000</f>
        <v>18.890550000000001</v>
      </c>
      <c r="C230">
        <f>'CO2 Concentration Data'!G230</f>
        <v>839.62002069811604</v>
      </c>
      <c r="D230">
        <f>'CO2 Concentration Data'!H230</f>
        <v>465.28335900117611</v>
      </c>
      <c r="E230">
        <f>'CO2 Concentration Data'!I230</f>
        <v>500.8869698559343</v>
      </c>
      <c r="F230">
        <f>'CO2 Concentration Data'!K230-'CO2 Concentration Data'!$N$2</f>
        <v>401.69823453132733</v>
      </c>
    </row>
    <row r="231" spans="1:6" x14ac:dyDescent="0.25">
      <c r="A231">
        <f>'CO2 Concentration Data'!A231/60000</f>
        <v>18.974116666666667</v>
      </c>
      <c r="C231">
        <f>'CO2 Concentration Data'!G231</f>
        <v>811.36911803567079</v>
      </c>
      <c r="D231">
        <f>'CO2 Concentration Data'!H231</f>
        <v>463.74656779434423</v>
      </c>
      <c r="E231">
        <f>'CO2 Concentration Data'!I231</f>
        <v>509.12231008105084</v>
      </c>
      <c r="F231">
        <f>'CO2 Concentration Data'!K231-'CO2 Concentration Data'!$N$2</f>
        <v>401.65502216454132</v>
      </c>
    </row>
    <row r="232" spans="1:6" x14ac:dyDescent="0.25">
      <c r="A232">
        <f>'CO2 Concentration Data'!A232/60000</f>
        <v>19.057200000000002</v>
      </c>
      <c r="C232">
        <f>'CO2 Concentration Data'!G232</f>
        <v>794.81640006753651</v>
      </c>
      <c r="D232">
        <f>'CO2 Concentration Data'!H232</f>
        <v>464.39361265904108</v>
      </c>
      <c r="E232">
        <f>'CO2 Concentration Data'!I232</f>
        <v>517.35759004794807</v>
      </c>
      <c r="F232">
        <f>'CO2 Concentration Data'!K232-'CO2 Concentration Data'!$N$2</f>
        <v>401.41735444184621</v>
      </c>
    </row>
    <row r="233" spans="1:6" x14ac:dyDescent="0.25">
      <c r="A233">
        <f>'CO2 Concentration Data'!A233/60000</f>
        <v>19.140550000000001</v>
      </c>
      <c r="C233">
        <f>'CO2 Concentration Data'!G233</f>
        <v>821.7940479523437</v>
      </c>
      <c r="D233">
        <f>'CO2 Concentration Data'!H233</f>
        <v>464.63626560508112</v>
      </c>
      <c r="E233">
        <f>'CO2 Concentration Data'!I233</f>
        <v>497.07063603496499</v>
      </c>
      <c r="F233">
        <f>'CO2 Concentration Data'!K233-'CO2 Concentration Data'!$N$2</f>
        <v>401.19343584966703</v>
      </c>
    </row>
    <row r="234" spans="1:6" x14ac:dyDescent="0.25">
      <c r="A234">
        <f>'CO2 Concentration Data'!A234/60000</f>
        <v>19.223883333333333</v>
      </c>
      <c r="C234">
        <f>'CO2 Concentration Data'!G234</f>
        <v>825.29558712378139</v>
      </c>
      <c r="D234">
        <f>'CO2 Concentration Data'!H234</f>
        <v>465.08116101970614</v>
      </c>
      <c r="E234">
        <f>'CO2 Concentration Data'!I234</f>
        <v>488.83535606806782</v>
      </c>
      <c r="F234">
        <f>'CO2 Concentration Data'!K234-'CO2 Concentration Data'!$N$2</f>
        <v>400.8398817284812</v>
      </c>
    </row>
    <row r="235" spans="1:6" x14ac:dyDescent="0.25">
      <c r="A235">
        <f>'CO2 Concentration Data'!A235/60000</f>
        <v>19.307216666666665</v>
      </c>
      <c r="C235">
        <f>'CO2 Concentration Data'!G235</f>
        <v>802.01836913633497</v>
      </c>
      <c r="D235">
        <f>'CO2 Concentration Data'!H235</f>
        <v>466.17310534331102</v>
      </c>
      <c r="E235">
        <f>'CO2 Concentration Data'!I235</f>
        <v>483.31167589641717</v>
      </c>
      <c r="F235">
        <f>'CO2 Concentration Data'!K235-'CO2 Concentration Data'!$N$2</f>
        <v>400.74167225037405</v>
      </c>
    </row>
    <row r="236" spans="1:6" x14ac:dyDescent="0.25">
      <c r="A236">
        <f>'CO2 Concentration Data'!A236/60000</f>
        <v>19.390550000000001</v>
      </c>
      <c r="C236">
        <f>'CO2 Concentration Data'!G236</f>
        <v>823.30613076141822</v>
      </c>
      <c r="D236">
        <f>'CO2 Concentration Data'!H236</f>
        <v>464.83851211794922</v>
      </c>
      <c r="E236">
        <f>'CO2 Concentration Data'!I236</f>
        <v>485.52114394786275</v>
      </c>
      <c r="F236">
        <f>'CO2 Concentration Data'!K236-'CO2 Concentration Data'!$N$2</f>
        <v>400.69845988358793</v>
      </c>
    </row>
    <row r="237" spans="1:6" x14ac:dyDescent="0.25">
      <c r="A237">
        <f>'CO2 Concentration Data'!A237/60000</f>
        <v>19.4739</v>
      </c>
      <c r="C237">
        <f>'CO2 Concentration Data'!G237</f>
        <v>798.31793923897419</v>
      </c>
      <c r="D237">
        <f>'CO2 Concentration Data'!H237</f>
        <v>465.97090736184106</v>
      </c>
      <c r="E237">
        <f>'CO2 Concentration Data'!I237</f>
        <v>487.73062204234498</v>
      </c>
      <c r="F237">
        <f>'CO2 Concentration Data'!K237-'CO2 Concentration Data'!$N$2</f>
        <v>400.57078736562966</v>
      </c>
    </row>
    <row r="238" spans="1:6" x14ac:dyDescent="0.25">
      <c r="A238">
        <f>'CO2 Concentration Data'!A238/60000</f>
        <v>19.557500000000001</v>
      </c>
      <c r="C238">
        <f>'CO2 Concentration Data'!G238</f>
        <v>836.5959465971564</v>
      </c>
      <c r="D238">
        <f>'CO2 Concentration Data'!H238</f>
        <v>465.97090736184106</v>
      </c>
      <c r="E238">
        <f>'CO2 Concentration Data'!I238</f>
        <v>492.65168988903707</v>
      </c>
      <c r="F238">
        <f>'CO2 Concentration Data'!K238-'CO2 Concentration Data'!$N$2</f>
        <v>400.55900262109469</v>
      </c>
    </row>
    <row r="239" spans="1:6" x14ac:dyDescent="0.25">
      <c r="A239">
        <f>'CO2 Concentration Data'!A239/60000</f>
        <v>19.640533333333334</v>
      </c>
      <c r="C239">
        <f>'CO2 Concentration Data'!G239</f>
        <v>746.74997280075797</v>
      </c>
      <c r="D239">
        <f>'CO2 Concentration Data'!H239</f>
        <v>464.63626560508112</v>
      </c>
      <c r="E239">
        <f>'CO2 Concentration Data'!I239</f>
        <v>489.94007000771745</v>
      </c>
      <c r="F239">
        <f>'CO2 Concentration Data'!K239-'CO2 Concentration Data'!$N$2</f>
        <v>400.39793809490425</v>
      </c>
    </row>
    <row r="240" spans="1:6" x14ac:dyDescent="0.25">
      <c r="A240">
        <f>'CO2 Concentration Data'!A240/60000</f>
        <v>19.723916666666668</v>
      </c>
      <c r="C240">
        <f>'CO2 Concentration Data'!G240</f>
        <v>858.99782654508999</v>
      </c>
      <c r="D240">
        <f>'CO2 Concentration Data'!H240</f>
        <v>463.94876577581419</v>
      </c>
      <c r="E240">
        <f>'CO2 Concentration Data'!I240</f>
        <v>487.22845012639777</v>
      </c>
      <c r="F240">
        <f>'CO2 Concentration Data'!K240-'CO2 Concentration Data'!$N$2</f>
        <v>400.51578907579488</v>
      </c>
    </row>
    <row r="241" spans="1:6" x14ac:dyDescent="0.25">
      <c r="A241">
        <f>'CO2 Concentration Data'!A241/60000</f>
        <v>19.807216666666665</v>
      </c>
      <c r="C241">
        <f>'CO2 Concentration Data'!G241</f>
        <v>812.00577128804332</v>
      </c>
      <c r="D241">
        <f>'CO2 Concentration Data'!H241</f>
        <v>464.83851211794922</v>
      </c>
      <c r="E241">
        <f>'CO2 Concentration Data'!I241</f>
        <v>484.41640992213996</v>
      </c>
      <c r="F241">
        <f>'CO2 Concentration Data'!K241-'CO2 Concentration Data'!$N$2</f>
        <v>400.59239246871846</v>
      </c>
    </row>
    <row r="242" spans="1:6" x14ac:dyDescent="0.25">
      <c r="A242">
        <f>'CO2 Concentration Data'!A242/60000</f>
        <v>19.890550000000001</v>
      </c>
      <c r="C242">
        <f>'CO2 Concentration Data'!G242</f>
        <v>818.96900384259447</v>
      </c>
      <c r="D242">
        <f>'CO2 Concentration Data'!H242</f>
        <v>465.72825846008413</v>
      </c>
      <c r="E242">
        <f>'CO2 Concentration Data'!I242</f>
        <v>488.33318415212062</v>
      </c>
      <c r="F242">
        <f>'CO2 Concentration Data'!K242-'CO2 Concentration Data'!$N$2</f>
        <v>400.52757401674882</v>
      </c>
    </row>
    <row r="243" spans="1:6" x14ac:dyDescent="0.25">
      <c r="A243">
        <f>'CO2 Concentration Data'!A243/60000</f>
        <v>19.973883333333333</v>
      </c>
      <c r="C243">
        <f>'CO2 Concentration Data'!G243</f>
        <v>866.83649263535142</v>
      </c>
      <c r="D243">
        <f>'CO2 Concentration Data'!H243</f>
        <v>465.08116101970614</v>
      </c>
      <c r="E243">
        <f>'CO2 Concentration Data'!I243</f>
        <v>487.22845012639777</v>
      </c>
      <c r="F243">
        <f>'CO2 Concentration Data'!K243-'CO2 Concentration Data'!$N$2</f>
        <v>400.39793809490425</v>
      </c>
    </row>
    <row r="244" spans="1:6" x14ac:dyDescent="0.25">
      <c r="A244">
        <f>'CO2 Concentration Data'!A244/60000</f>
        <v>20.057216666666665</v>
      </c>
      <c r="C244">
        <f>'CO2 Concentration Data'!G244</f>
        <v>805.7189382989834</v>
      </c>
      <c r="D244">
        <f>'CO2 Concentration Data'!H244</f>
        <v>465.28335900117611</v>
      </c>
      <c r="E244">
        <f>'CO2 Concentration Data'!I244</f>
        <v>486.12373618674815</v>
      </c>
      <c r="F244">
        <f>'CO2 Concentration Data'!K244-'CO2 Concentration Data'!$N$2</f>
        <v>400.19366257686028</v>
      </c>
    </row>
    <row r="245" spans="1:6" x14ac:dyDescent="0.25">
      <c r="A245">
        <f>'CO2 Concentration Data'!A245/60000</f>
        <v>20.140550000000001</v>
      </c>
      <c r="C245">
        <f>'CO2 Concentration Data'!G245</f>
        <v>845.07126593979035</v>
      </c>
      <c r="D245">
        <f>'CO2 Concentration Data'!H245</f>
        <v>464.83851211794922</v>
      </c>
      <c r="E245">
        <f>'CO2 Concentration Data'!I245</f>
        <v>488.83535606806782</v>
      </c>
      <c r="F245">
        <f>'CO2 Concentration Data'!K245-'CO2 Concentration Data'!$N$2</f>
        <v>400.18384103979275</v>
      </c>
    </row>
    <row r="246" spans="1:6" x14ac:dyDescent="0.25">
      <c r="A246">
        <f>'CO2 Concentration Data'!A246/60000</f>
        <v>20.223883333333333</v>
      </c>
      <c r="C246">
        <f>'CO2 Concentration Data'!G246</f>
        <v>831.58242011284142</v>
      </c>
      <c r="D246">
        <f>'CO2 Concentration Data'!H246</f>
        <v>465.52600790293297</v>
      </c>
      <c r="E246">
        <f>'CO2 Concentration Data'!I246</f>
        <v>500.8869698559343</v>
      </c>
      <c r="F246">
        <f>'CO2 Concentration Data'!K246-'CO2 Concentration Data'!$N$2</f>
        <v>400.14062867300669</v>
      </c>
    </row>
    <row r="247" spans="1:6" x14ac:dyDescent="0.25">
      <c r="A247">
        <f>'CO2 Concentration Data'!A247/60000</f>
        <v>20.307216666666665</v>
      </c>
      <c r="C247">
        <f>'CO2 Concentration Data'!G247</f>
        <v>763.50162526390557</v>
      </c>
      <c r="D247">
        <f>'CO2 Concentration Data'!H247</f>
        <v>465.52600790293297</v>
      </c>
      <c r="E247">
        <f>'CO2 Concentration Data'!I247</f>
        <v>499.28011412944721</v>
      </c>
      <c r="F247">
        <f>'CO2 Concentration Data'!K247-'CO2 Concentration Data'!$N$2</f>
        <v>400.16223475819015</v>
      </c>
    </row>
    <row r="248" spans="1:6" x14ac:dyDescent="0.25">
      <c r="A248">
        <f>'CO2 Concentration Data'!A248/60000</f>
        <v>20.390550000000001</v>
      </c>
      <c r="C248">
        <f>'CO2 Concentration Data'!G248</f>
        <v>870.29818999747317</v>
      </c>
      <c r="D248">
        <f>'CO2 Concentration Data'!H248</f>
        <v>464.83851211794922</v>
      </c>
      <c r="E248">
        <f>'CO2 Concentration Data'!I248</f>
        <v>497.57281799394877</v>
      </c>
      <c r="F248">
        <f>'CO2 Concentration Data'!K248-'CO2 Concentration Data'!$N$2</f>
        <v>400.09741630622057</v>
      </c>
    </row>
    <row r="249" spans="1:6" x14ac:dyDescent="0.25">
      <c r="A249">
        <f>'CO2 Concentration Data'!A249/60000</f>
        <v>20.473883333333333</v>
      </c>
      <c r="C249">
        <f>'CO2 Concentration Data'!G249</f>
        <v>837.03366137550722</v>
      </c>
      <c r="D249">
        <f>'CO2 Concentration Data'!H249</f>
        <v>467.06285168544593</v>
      </c>
      <c r="E249">
        <f>'CO2 Concentration Data'!I249</f>
        <v>496.56846411901773</v>
      </c>
      <c r="F249">
        <f>'CO2 Concentration Data'!K249-'CO2 Concentration Data'!$N$2</f>
        <v>399.96974398468126</v>
      </c>
    </row>
    <row r="250" spans="1:6" x14ac:dyDescent="0.25">
      <c r="A250">
        <f>'CO2 Concentration Data'!A250/60000</f>
        <v>20.557216666666665</v>
      </c>
      <c r="C250">
        <f>'CO2 Concentration Data'!G250</f>
        <v>840.29651575980483</v>
      </c>
      <c r="D250">
        <f>'CO2 Concentration Data'!H250</f>
        <v>467.70994508154092</v>
      </c>
      <c r="E250">
        <f>'CO2 Concentration Data'!I250</f>
        <v>487.73062204234498</v>
      </c>
      <c r="F250">
        <f>'CO2 Concentration Data'!K250-'CO2 Concentration Data'!$N$2</f>
        <v>400.00117042841867</v>
      </c>
    </row>
    <row r="251" spans="1:6" x14ac:dyDescent="0.25">
      <c r="A251">
        <f>'CO2 Concentration Data'!A251/60000</f>
        <v>20.640550000000001</v>
      </c>
      <c r="C251">
        <f>'CO2 Concentration Data'!G251</f>
        <v>826.56888964951827</v>
      </c>
      <c r="D251">
        <f>'CO2 Concentration Data'!H251</f>
        <v>467.26504966691601</v>
      </c>
      <c r="E251">
        <f>'CO2 Concentration Data'!I251</f>
        <v>506.91283198656879</v>
      </c>
      <c r="F251">
        <f>'CO2 Concentration Data'!K251-'CO2 Concentration Data'!$N$2</f>
        <v>399.84010708074186</v>
      </c>
    </row>
    <row r="252" spans="1:6" x14ac:dyDescent="0.25">
      <c r="A252">
        <f>'CO2 Concentration Data'!A252/60000</f>
        <v>20.723883333333333</v>
      </c>
      <c r="C252">
        <f>'CO2 Concentration Data'!G252</f>
        <v>860.74859812031309</v>
      </c>
      <c r="D252">
        <f>'CO2 Concentration Data'!H252</f>
        <v>467.06285168544593</v>
      </c>
      <c r="E252">
        <f>'CO2 Concentration Data'!I252</f>
        <v>501.99170388165709</v>
      </c>
      <c r="F252">
        <f>'CO2 Concentration Data'!K252-'CO2 Concentration Data'!$N$2</f>
        <v>399.86171316592544</v>
      </c>
    </row>
    <row r="253" spans="1:6" x14ac:dyDescent="0.25">
      <c r="A253">
        <f>'CO2 Concentration Data'!A253/60000</f>
        <v>20.807216666666665</v>
      </c>
      <c r="C253">
        <f>'CO2 Concentration Data'!G253</f>
        <v>842.24622183004112</v>
      </c>
      <c r="D253">
        <f>'CO2 Concentration Data'!H253</f>
        <v>465.52600790293297</v>
      </c>
      <c r="E253">
        <f>'CO2 Concentration Data'!I253</f>
        <v>544.27290804312179</v>
      </c>
      <c r="F253">
        <f>'CO2 Concentration Data'!K253-'CO2 Concentration Data'!$N$2</f>
        <v>399.73404084438602</v>
      </c>
    </row>
    <row r="254" spans="1:6" x14ac:dyDescent="0.25">
      <c r="A254">
        <f>'CO2 Concentration Data'!A254/60000</f>
        <v>20.890550000000001</v>
      </c>
      <c r="C254">
        <f>'CO2 Concentration Data'!G254</f>
        <v>771.53922982818858</v>
      </c>
      <c r="D254">
        <f>'CO2 Concentration Data'!H254</f>
        <v>466.82020278368918</v>
      </c>
      <c r="E254">
        <f>'CO2 Concentration Data'!I254</f>
        <v>555.82240013022385</v>
      </c>
      <c r="F254">
        <f>'CO2 Concentration Data'!K254-'CO2 Concentration Data'!$N$2</f>
        <v>399.72422068225114</v>
      </c>
    </row>
    <row r="255" spans="1:6" x14ac:dyDescent="0.25">
      <c r="A255">
        <f>'CO2 Concentration Data'!A255/60000</f>
        <v>20.973883333333333</v>
      </c>
      <c r="C255">
        <f>'CO2 Concentration Data'!G255</f>
        <v>737.6380519328585</v>
      </c>
      <c r="D255">
        <f>'CO2 Concentration Data'!H255</f>
        <v>463.50387036118929</v>
      </c>
      <c r="E255">
        <f>'CO2 Concentration Data'!I255</f>
        <v>546.98455805355115</v>
      </c>
      <c r="F255">
        <f>'CO2 Concentration Data'!K255-'CO2 Concentration Data'!$N$2</f>
        <v>399.74582676743472</v>
      </c>
    </row>
    <row r="256" spans="1:6" x14ac:dyDescent="0.25">
      <c r="A256">
        <f>'CO2 Concentration Data'!A256/60000</f>
        <v>21.057216666666665</v>
      </c>
      <c r="C256">
        <f>'CO2 Concentration Data'!G256</f>
        <v>814.19416214541991</v>
      </c>
      <c r="D256">
        <f>'CO2 Concentration Data'!H256</f>
        <v>468.15479600905098</v>
      </c>
      <c r="E256">
        <f>'CO2 Concentration Data'!I256</f>
        <v>528.90708213505025</v>
      </c>
      <c r="F256">
        <f>'CO2 Concentration Data'!K256-'CO2 Concentration Data'!$N$2</f>
        <v>399.61815444589547</v>
      </c>
    </row>
    <row r="257" spans="1:6" x14ac:dyDescent="0.25">
      <c r="A257">
        <f>'CO2 Concentration Data'!A257/60000</f>
        <v>21.140550000000001</v>
      </c>
      <c r="C257">
        <f>'CO2 Concentration Data'!G257</f>
        <v>812.24445607518362</v>
      </c>
      <c r="D257">
        <f>'CO2 Concentration Data'!H257</f>
        <v>466.37530332478099</v>
      </c>
      <c r="E257">
        <f>'CO2 Concentration Data'!I257</f>
        <v>515.14811195346579</v>
      </c>
      <c r="F257">
        <f>'CO2 Concentration Data'!K257-'CO2 Concentration Data'!$N$2</f>
        <v>399.46887584275362</v>
      </c>
    </row>
    <row r="258" spans="1:6" x14ac:dyDescent="0.25">
      <c r="A258">
        <f>'CO2 Concentration Data'!A258/60000</f>
        <v>21.223883333333333</v>
      </c>
      <c r="C258">
        <f>'CO2 Concentration Data'!G258</f>
        <v>814.63187692377096</v>
      </c>
      <c r="D258">
        <f>'CO2 Concentration Data'!H258</f>
        <v>464.83851211794922</v>
      </c>
      <c r="E258">
        <f>'CO2 Concentration Data'!I258</f>
        <v>505.30591600186199</v>
      </c>
      <c r="F258">
        <f>'CO2 Concentration Data'!K258-'CO2 Concentration Data'!$N$2</f>
        <v>399.53173089083691</v>
      </c>
    </row>
    <row r="259" spans="1:6" x14ac:dyDescent="0.25">
      <c r="A259">
        <f>'CO2 Concentration Data'!A259/60000</f>
        <v>21.307216666666665</v>
      </c>
      <c r="C259">
        <f>'CO2 Concentration Data'!G259</f>
        <v>843.75821312192647</v>
      </c>
      <c r="D259">
        <f>'CO2 Concentration Data'!H259</f>
        <v>465.72825846008413</v>
      </c>
      <c r="E259">
        <f>'CO2 Concentration Data'!I259</f>
        <v>483.31167589641717</v>
      </c>
      <c r="F259">
        <f>'CO2 Concentration Data'!K259-'CO2 Concentration Data'!$N$2</f>
        <v>399.51012480565339</v>
      </c>
    </row>
    <row r="260" spans="1:6" x14ac:dyDescent="0.25">
      <c r="A260">
        <f>'CO2 Concentration Data'!A260/60000</f>
        <v>21.390550000000001</v>
      </c>
      <c r="C260">
        <f>'CO2 Concentration Data'!G260</f>
        <v>773.28994967630467</v>
      </c>
      <c r="D260">
        <f>'CO2 Concentration Data'!H260</f>
        <v>465.97090736184106</v>
      </c>
      <c r="E260">
        <f>'CO2 Concentration Data'!I260</f>
        <v>483.31167589641717</v>
      </c>
      <c r="F260">
        <f>'CO2 Concentration Data'!K260-'CO2 Concentration Data'!$N$2</f>
        <v>399.58476341975791</v>
      </c>
    </row>
    <row r="261" spans="1:6" x14ac:dyDescent="0.25">
      <c r="A261">
        <f>'CO2 Concentration Data'!A261/60000</f>
        <v>21.473883333333333</v>
      </c>
      <c r="C261">
        <f>'CO2 Concentration Data'!G261</f>
        <v>777.428142100115</v>
      </c>
      <c r="D261">
        <f>'CO2 Concentration Data'!H261</f>
        <v>467.26504966691601</v>
      </c>
      <c r="E261">
        <f>'CO2 Concentration Data'!I261</f>
        <v>486.62588801662218</v>
      </c>
      <c r="F261">
        <f>'CO2 Concentration Data'!K261-'CO2 Concentration Data'!$N$2</f>
        <v>399.51012343072063</v>
      </c>
    </row>
    <row r="262" spans="1:6" x14ac:dyDescent="0.25">
      <c r="A262">
        <f>'CO2 Concentration Data'!A262/60000</f>
        <v>21.557200000000002</v>
      </c>
      <c r="C262">
        <f>'CO2 Concentration Data'!G262</f>
        <v>830.26936331596949</v>
      </c>
      <c r="D262">
        <f>'CO2 Concentration Data'!H262</f>
        <v>463.74656779434423</v>
      </c>
      <c r="E262">
        <f>'CO2 Concentration Data'!I262</f>
        <v>501.48959222392938</v>
      </c>
      <c r="F262">
        <f>'CO2 Concentration Data'!K262-'CO2 Concentration Data'!$N$2</f>
        <v>399.41387873143248</v>
      </c>
    </row>
    <row r="263" spans="1:6" x14ac:dyDescent="0.25">
      <c r="A263">
        <f>'CO2 Concentration Data'!A263/60000</f>
        <v>21.640550000000001</v>
      </c>
      <c r="C263">
        <f>'CO2 Concentration Data'!G263</f>
        <v>838.98336744574374</v>
      </c>
      <c r="D263">
        <f>'CO2 Concentration Data'!H263</f>
        <v>464.19141467757112</v>
      </c>
      <c r="E263">
        <f>'CO2 Concentration Data'!I263</f>
        <v>510.82960621654934</v>
      </c>
      <c r="F263">
        <f>'CO2 Concentration Data'!K263-'CO2 Concentration Data'!$N$2</f>
        <v>399.43548501303502</v>
      </c>
    </row>
    <row r="264" spans="1:6" x14ac:dyDescent="0.25">
      <c r="A264">
        <f>'CO2 Concentration Data'!A264/60000</f>
        <v>21.723883333333333</v>
      </c>
      <c r="C264">
        <f>'CO2 Concentration Data'!G264</f>
        <v>844.43461268741783</v>
      </c>
      <c r="D264">
        <f>'CO2 Concentration Data'!H264</f>
        <v>465.52600790293297</v>
      </c>
      <c r="E264">
        <f>'CO2 Concentration Data'!I264</f>
        <v>515.75067406324149</v>
      </c>
      <c r="F264">
        <f>'CO2 Concentration Data'!K264-'CO2 Concentration Data'!$N$2</f>
        <v>399.4453065501026</v>
      </c>
    </row>
    <row r="265" spans="1:6" x14ac:dyDescent="0.25">
      <c r="A265">
        <f>'CO2 Concentration Data'!A265/60000</f>
        <v>21.807216666666665</v>
      </c>
      <c r="C265">
        <f>'CO2 Concentration Data'!G265</f>
        <v>851.5968792121879</v>
      </c>
      <c r="D265">
        <f>'CO2 Concentration Data'!H265</f>
        <v>464.83851211794922</v>
      </c>
      <c r="E265">
        <f>'CO2 Concentration Data'!I265</f>
        <v>510.22698384855414</v>
      </c>
      <c r="F265">
        <f>'CO2 Concentration Data'!K265-'CO2 Concentration Data'!$N$2</f>
        <v>399.48851872046976</v>
      </c>
    </row>
    <row r="266" spans="1:6" x14ac:dyDescent="0.25">
      <c r="A266">
        <f>'CO2 Concentration Data'!A266/60000</f>
        <v>21.890550000000001</v>
      </c>
      <c r="C266">
        <f>'CO2 Concentration Data'!G266</f>
        <v>751.12689775980732</v>
      </c>
      <c r="D266">
        <f>'CO2 Concentration Data'!H266</f>
        <v>464.39361265904108</v>
      </c>
      <c r="E266">
        <f>'CO2 Concentration Data'!I266</f>
        <v>493.75642391475992</v>
      </c>
      <c r="F266">
        <f>'CO2 Concentration Data'!K266-'CO2 Concentration Data'!$N$2</f>
        <v>399.38245248411397</v>
      </c>
    </row>
    <row r="267" spans="1:6" x14ac:dyDescent="0.25">
      <c r="A267">
        <f>'CO2 Concentration Data'!A267/60000</f>
        <v>21.973883333333333</v>
      </c>
      <c r="C267">
        <f>'CO2 Concentration Data'!G267</f>
        <v>808.74291690374582</v>
      </c>
      <c r="D267">
        <f>'CO2 Concentration Data'!H267</f>
        <v>462.20972401183116</v>
      </c>
      <c r="E267">
        <f>'CO2 Concentration Data'!I267</f>
        <v>491.54695586331428</v>
      </c>
      <c r="F267">
        <f>'CO2 Concentration Data'!K267-'CO2 Concentration Data'!$N$2</f>
        <v>399.19978305125363</v>
      </c>
    </row>
    <row r="268" spans="1:6" x14ac:dyDescent="0.25">
      <c r="A268">
        <f>'CO2 Concentration Data'!A268/60000</f>
        <v>22.05725</v>
      </c>
      <c r="C268">
        <f>'CO2 Concentration Data'!G268</f>
        <v>807.23092561186036</v>
      </c>
      <c r="D268">
        <f>'CO2 Concentration Data'!H268</f>
        <v>463.50387036118929</v>
      </c>
      <c r="E268">
        <f>'CO2 Concentration Data'!I268</f>
        <v>491.0448040334403</v>
      </c>
      <c r="F268">
        <f>'CO2 Concentration Data'!K268-'CO2 Concentration Data'!$N$2</f>
        <v>399.13496459928393</v>
      </c>
    </row>
    <row r="269" spans="1:6" x14ac:dyDescent="0.25">
      <c r="A269">
        <f>'CO2 Concentration Data'!A269/60000</f>
        <v>22.140550000000001</v>
      </c>
      <c r="C269">
        <f>'CO2 Concentration Data'!G269</f>
        <v>783.71497508917491</v>
      </c>
      <c r="D269">
        <f>'CO2 Concentration Data'!H269</f>
        <v>463.74656779434423</v>
      </c>
      <c r="E269">
        <f>'CO2 Concentration Data'!I269</f>
        <v>477.88842609074129</v>
      </c>
      <c r="F269">
        <f>'CO2 Concentration Data'!K269-'CO2 Concentration Data'!$N$2</f>
        <v>398.9424736293559</v>
      </c>
    </row>
    <row r="270" spans="1:6" x14ac:dyDescent="0.25">
      <c r="A270">
        <f>'CO2 Concentration Data'!A270/60000</f>
        <v>22.223883333333333</v>
      </c>
      <c r="C270">
        <f>'CO2 Concentration Data'!G270</f>
        <v>774.60305422127544</v>
      </c>
      <c r="D270">
        <f>'CO2 Concentration Data'!H270</f>
        <v>463.50387036118929</v>
      </c>
      <c r="E270">
        <f>'CO2 Concentration Data'!I270</f>
        <v>489.33750789794186</v>
      </c>
      <c r="F270">
        <f>'CO2 Concentration Data'!K270-'CO2 Concentration Data'!$N$2</f>
        <v>399.03871970357682</v>
      </c>
    </row>
    <row r="271" spans="1:6" x14ac:dyDescent="0.25">
      <c r="A271">
        <f>'CO2 Concentration Data'!A271/60000</f>
        <v>22.307216666666665</v>
      </c>
      <c r="C271">
        <f>'CO2 Concentration Data'!G271</f>
        <v>853.98430006077513</v>
      </c>
      <c r="D271">
        <f>'CO2 Concentration Data'!H271</f>
        <v>463.30166833543615</v>
      </c>
      <c r="E271">
        <f>'CO2 Concentration Data'!I271</f>
        <v>514.04337792774299</v>
      </c>
      <c r="F271">
        <f>'CO2 Concentration Data'!K271-'CO2 Concentration Data'!$N$2</f>
        <v>399.01907800437436</v>
      </c>
    </row>
    <row r="272" spans="1:6" x14ac:dyDescent="0.25">
      <c r="A272">
        <f>'CO2 Concentration Data'!A272/60000</f>
        <v>22.390550000000001</v>
      </c>
      <c r="C272">
        <f>'CO2 Concentration Data'!G272</f>
        <v>795.69178585514794</v>
      </c>
      <c r="D272">
        <f>'CO2 Concentration Data'!H272</f>
        <v>465.08116101970614</v>
      </c>
      <c r="E272">
        <f>'CO2 Concentration Data'!I272</f>
        <v>505.80809796084588</v>
      </c>
      <c r="F272">
        <f>'CO2 Concentration Data'!K272-'CO2 Concentration Data'!$N$2</f>
        <v>399.08193187394397</v>
      </c>
    </row>
    <row r="273" spans="1:6" x14ac:dyDescent="0.25">
      <c r="A273">
        <f>'CO2 Concentration Data'!A273/60000</f>
        <v>22.473916666666668</v>
      </c>
      <c r="C273">
        <f>'CO2 Concentration Data'!G273</f>
        <v>817.89463581187101</v>
      </c>
      <c r="D273">
        <f>'CO2 Concentration Data'!H273</f>
        <v>464.63626560508112</v>
      </c>
      <c r="E273">
        <f>'CO2 Concentration Data'!I273</f>
        <v>503.0964479504164</v>
      </c>
      <c r="F273">
        <f>'CO2 Concentration Data'!K273-'CO2 Concentration Data'!$N$2</f>
        <v>399.10353815554652</v>
      </c>
    </row>
    <row r="274" spans="1:6" x14ac:dyDescent="0.25">
      <c r="A274">
        <f>'CO2 Concentration Data'!A274/60000</f>
        <v>22.557266666666667</v>
      </c>
      <c r="C274">
        <f>'CO2 Concentration Data'!G274</f>
        <v>852.90993203005178</v>
      </c>
      <c r="D274">
        <f>'CO2 Concentration Data'!H274</f>
        <v>463.05901943367928</v>
      </c>
      <c r="E274">
        <f>'CO2 Concentration Data'!I274</f>
        <v>511.33172791731363</v>
      </c>
      <c r="F274">
        <f>'CO2 Concentration Data'!K274-'CO2 Concentration Data'!$N$2</f>
        <v>399.125144437149</v>
      </c>
    </row>
    <row r="275" spans="1:6" x14ac:dyDescent="0.25">
      <c r="A275">
        <f>'CO2 Concentration Data'!A275/60000</f>
        <v>22.640566666666668</v>
      </c>
      <c r="C275">
        <f>'CO2 Concentration Data'!G275</f>
        <v>825.93223639714574</v>
      </c>
      <c r="D275">
        <f>'CO2 Concentration Data'!H275</f>
        <v>469.0445423511859</v>
      </c>
      <c r="E275">
        <f>'CO2 Concentration Data'!I275</f>
        <v>489.33750789794186</v>
      </c>
      <c r="F275">
        <f>'CO2 Concentration Data'!K275-'CO2 Concentration Data'!$N$2</f>
        <v>399.21156897430222</v>
      </c>
    </row>
    <row r="276" spans="1:6" x14ac:dyDescent="0.25">
      <c r="A276">
        <f>'CO2 Concentration Data'!A276/60000</f>
        <v>22.723866666666666</v>
      </c>
      <c r="C276">
        <f>'CO2 Concentration Data'!G276</f>
        <v>791.79237371467536</v>
      </c>
      <c r="D276">
        <f>'CO2 Concentration Data'!H276</f>
        <v>461.96707511007435</v>
      </c>
      <c r="E276">
        <f>'CO2 Concentration Data'!I276</f>
        <v>481.20264825398294</v>
      </c>
      <c r="F276">
        <f>'CO2 Concentration Data'!K276-'CO2 Concentration Data'!$N$2</f>
        <v>399.27638762269095</v>
      </c>
    </row>
    <row r="277" spans="1:6" x14ac:dyDescent="0.25">
      <c r="A277">
        <f>'CO2 Concentration Data'!A277/60000</f>
        <v>22.807216666666665</v>
      </c>
      <c r="C277">
        <f>'CO2 Concentration Data'!G277</f>
        <v>829.19499528524591</v>
      </c>
      <c r="D277">
        <f>'CO2 Concentration Data'!H277</f>
        <v>465.08116101970614</v>
      </c>
      <c r="E277">
        <f>'CO2 Concentration Data'!I277</f>
        <v>506.41066007062147</v>
      </c>
      <c r="F277">
        <f>'CO2 Concentration Data'!K277-'CO2 Concentration Data'!$N$2</f>
        <v>399.36281235626325</v>
      </c>
    </row>
    <row r="278" spans="1:6" x14ac:dyDescent="0.25">
      <c r="A278">
        <f>'CO2 Concentration Data'!A278/60000</f>
        <v>22.890550000000001</v>
      </c>
      <c r="C278">
        <f>'CO2 Concentration Data'!G278</f>
        <v>812.64232904421851</v>
      </c>
      <c r="D278">
        <f>'CO2 Concentration Data'!H278</f>
        <v>466.17310534331102</v>
      </c>
      <c r="E278">
        <f>'CO2 Concentration Data'!I278</f>
        <v>497.07063603496499</v>
      </c>
      <c r="F278">
        <f>'CO2 Concentration Data'!K278-'CO2 Concentration Data'!$N$2</f>
        <v>399.23317545232385</v>
      </c>
    </row>
    <row r="279" spans="1:6" x14ac:dyDescent="0.25">
      <c r="A279">
        <f>'CO2 Concentration Data'!A279/60000</f>
        <v>22.973883333333333</v>
      </c>
      <c r="C279">
        <f>'CO2 Concentration Data'!G279</f>
        <v>801.77968037018627</v>
      </c>
      <c r="D279">
        <f>'CO2 Concentration Data'!H279</f>
        <v>462.20972401183116</v>
      </c>
      <c r="E279">
        <f>'CO2 Concentration Data'!I279</f>
        <v>492.65168988903707</v>
      </c>
      <c r="F279">
        <f>'CO2 Concentration Data'!K279-'CO2 Concentration Data'!$N$2</f>
        <v>399.20174900858638</v>
      </c>
    </row>
    <row r="280" spans="1:6" x14ac:dyDescent="0.25">
      <c r="A280">
        <f>'CO2 Concentration Data'!A280/60000</f>
        <v>23.057233333333333</v>
      </c>
      <c r="C280">
        <f>'CO2 Concentration Data'!G280</f>
        <v>805.28121954162418</v>
      </c>
      <c r="D280">
        <f>'CO2 Concentration Data'!H280</f>
        <v>461.76482859720625</v>
      </c>
      <c r="E280">
        <f>'CO2 Concentration Data'!I280</f>
        <v>493.75642391475992</v>
      </c>
      <c r="F280">
        <f>'CO2 Concentration Data'!K280-'CO2 Concentration Data'!$N$2</f>
        <v>399.28620915975858</v>
      </c>
    </row>
    <row r="281" spans="1:6" x14ac:dyDescent="0.25">
      <c r="A281">
        <f>'CO2 Concentration Data'!A281/60000</f>
        <v>23.140566666666668</v>
      </c>
      <c r="C281">
        <f>'CO2 Concentration Data'!G281</f>
        <v>795.93051839038696</v>
      </c>
      <c r="D281">
        <f>'CO2 Concentration Data'!H281</f>
        <v>463.05901943367928</v>
      </c>
      <c r="E281">
        <f>'CO2 Concentration Data'!I281</f>
        <v>494.86116798351935</v>
      </c>
      <c r="F281">
        <f>'CO2 Concentration Data'!K281-'CO2 Concentration Data'!$N$2</f>
        <v>399.24299679297252</v>
      </c>
    </row>
    <row r="282" spans="1:6" x14ac:dyDescent="0.25">
      <c r="A282">
        <f>'CO2 Concentration Data'!A282/60000</f>
        <v>23.223916666666668</v>
      </c>
      <c r="C282">
        <f>'CO2 Concentration Data'!G282</f>
        <v>796.76610613777279</v>
      </c>
      <c r="D282">
        <f>'CO2 Concentration Data'!H282</f>
        <v>461.52217969544938</v>
      </c>
      <c r="E282">
        <f>'CO2 Concentration Data'!I282</f>
        <v>492.14954810219967</v>
      </c>
      <c r="F282">
        <f>'CO2 Concentration Data'!K282-'CO2 Concentration Data'!$N$2</f>
        <v>399.23121086992381</v>
      </c>
    </row>
    <row r="283" spans="1:6" x14ac:dyDescent="0.25">
      <c r="A283">
        <f>'CO2 Concentration Data'!A283/60000</f>
        <v>23.307216666666665</v>
      </c>
      <c r="C283">
        <f>'CO2 Concentration Data'!G283</f>
        <v>797.64149192538423</v>
      </c>
      <c r="D283">
        <f>'CO2 Concentration Data'!H283</f>
        <v>461.31998171397936</v>
      </c>
      <c r="E283">
        <f>'CO2 Concentration Data'!I283</f>
        <v>508.01756601229158</v>
      </c>
      <c r="F283">
        <f>'CO2 Concentration Data'!K283-'CO2 Concentration Data'!$N$2</f>
        <v>399.16639359646786</v>
      </c>
    </row>
    <row r="284" spans="1:6" x14ac:dyDescent="0.25">
      <c r="A284">
        <f>'CO2 Concentration Data'!A284/60000</f>
        <v>23.390550000000001</v>
      </c>
      <c r="C284">
        <f>'CO2 Concentration Data'!G284</f>
        <v>796.76610613777279</v>
      </c>
      <c r="D284">
        <f>'CO2 Concentration Data'!H284</f>
        <v>461.96707511007435</v>
      </c>
      <c r="E284">
        <f>'CO2 Concentration Data'!I284</f>
        <v>529.50964424482584</v>
      </c>
      <c r="F284">
        <f>'CO2 Concentration Data'!K284-'CO2 Concentration Data'!$N$2</f>
        <v>399.16639359646786</v>
      </c>
    </row>
    <row r="285" spans="1:6" x14ac:dyDescent="0.25">
      <c r="A285">
        <f>'CO2 Concentration Data'!A285/60000</f>
        <v>23.473883333333333</v>
      </c>
      <c r="C285">
        <f>'CO2 Concentration Data'!G285</f>
        <v>828.95631049810561</v>
      </c>
      <c r="D285">
        <f>'CO2 Concentration Data'!H285</f>
        <v>461.31998171397936</v>
      </c>
      <c r="E285">
        <f>'CO2 Concentration Data'!I285</f>
        <v>500.38485819820659</v>
      </c>
      <c r="F285">
        <f>'CO2 Concentration Data'!K285-'CO2 Concentration Data'!$N$2</f>
        <v>399.15460767341915</v>
      </c>
    </row>
    <row r="286" spans="1:6" x14ac:dyDescent="0.25">
      <c r="A286">
        <f>'CO2 Concentration Data'!A286/60000</f>
        <v>23.557216666666665</v>
      </c>
      <c r="C286">
        <f>'CO2 Concentration Data'!G286</f>
        <v>861.82287065483922</v>
      </c>
      <c r="D286">
        <f>'CO2 Concentration Data'!H286</f>
        <v>461.31998171397936</v>
      </c>
      <c r="E286">
        <f>'CO2 Concentration Data'!I286</f>
        <v>530.51393786153722</v>
      </c>
      <c r="F286">
        <f>'CO2 Concentration Data'!K286-'CO2 Concentration Data'!$N$2</f>
        <v>399.11139530663303</v>
      </c>
    </row>
    <row r="287" spans="1:6" x14ac:dyDescent="0.25">
      <c r="A287">
        <f>'CO2 Concentration Data'!A287/60000</f>
        <v>23.640550000000001</v>
      </c>
      <c r="C287">
        <f>'CO2 Concentration Data'!G287</f>
        <v>795.93051839038696</v>
      </c>
      <c r="D287">
        <f>'CO2 Concentration Data'!H287</f>
        <v>463.05901943367928</v>
      </c>
      <c r="E287">
        <f>'CO2 Concentration Data'!I287</f>
        <v>509.72487219082655</v>
      </c>
      <c r="F287">
        <f>'CO2 Concentration Data'!K287-'CO2 Concentration Data'!$N$2</f>
        <v>399.21746154298876</v>
      </c>
    </row>
    <row r="288" spans="1:6" x14ac:dyDescent="0.25">
      <c r="A288">
        <f>'CO2 Concentration Data'!A288/60000</f>
        <v>23.723883333333333</v>
      </c>
      <c r="C288">
        <f>'CO2 Concentration Data'!G288</f>
        <v>852.03449849434151</v>
      </c>
      <c r="D288">
        <f>'CO2 Concentration Data'!H288</f>
        <v>462.85682145220932</v>
      </c>
      <c r="E288">
        <f>'CO2 Concentration Data'!I288</f>
        <v>497.57281799394877</v>
      </c>
      <c r="F288">
        <f>'CO2 Concentration Data'!K288-'CO2 Concentration Data'!$N$2</f>
        <v>399.29210035351224</v>
      </c>
    </row>
    <row r="289" spans="1:6" x14ac:dyDescent="0.25">
      <c r="A289">
        <f>'CO2 Concentration Data'!A289/60000</f>
        <v>23.807216666666665</v>
      </c>
      <c r="C289">
        <f>'CO2 Concentration Data'!G289</f>
        <v>862.45952390721186</v>
      </c>
      <c r="D289">
        <f>'CO2 Concentration Data'!H289</f>
        <v>464.39361265904108</v>
      </c>
      <c r="E289">
        <f>'CO2 Concentration Data'!I289</f>
        <v>498.67749176145202</v>
      </c>
      <c r="F289">
        <f>'CO2 Concentration Data'!K289-'CO2 Concentration Data'!$N$2</f>
        <v>399.32549137964975</v>
      </c>
    </row>
    <row r="290" spans="1:6" x14ac:dyDescent="0.25">
      <c r="A290">
        <f>'CO2 Concentration Data'!A290/60000</f>
        <v>23.890550000000001</v>
      </c>
      <c r="C290">
        <f>'CO2 Concentration Data'!G290</f>
        <v>823.10719626640491</v>
      </c>
      <c r="D290">
        <f>'CO2 Concentration Data'!H290</f>
        <v>464.19141467757112</v>
      </c>
      <c r="E290">
        <f>'CO2 Concentration Data'!I290</f>
        <v>484.41640992213996</v>
      </c>
      <c r="F290">
        <f>'CO2 Concentration Data'!K290-'CO2 Concentration Data'!$N$2</f>
        <v>399.2390666460775</v>
      </c>
    </row>
    <row r="291" spans="1:6" x14ac:dyDescent="0.25">
      <c r="A291">
        <f>'CO2 Concentration Data'!A291/60000</f>
        <v>23.973883333333333</v>
      </c>
      <c r="C291">
        <f>'CO2 Concentration Data'!G291</f>
        <v>846.384318757654</v>
      </c>
      <c r="D291">
        <f>'CO2 Concentration Data'!H291</f>
        <v>462.65457493934127</v>
      </c>
      <c r="E291">
        <f>'CO2 Concentration Data'!I291</f>
        <v>483.91426813530256</v>
      </c>
      <c r="F291">
        <f>'CO2 Concentration Data'!K291-'CO2 Concentration Data'!$N$2</f>
        <v>399.28227901286363</v>
      </c>
    </row>
    <row r="292" spans="1:6" x14ac:dyDescent="0.25">
      <c r="A292">
        <f>'CO2 Concentration Data'!A292/60000</f>
        <v>24.057216666666665</v>
      </c>
      <c r="C292">
        <f>'CO2 Concentration Data'!G292</f>
        <v>816.78051748902044</v>
      </c>
      <c r="D292">
        <f>'CO2 Concentration Data'!H292</f>
        <v>462.41192603758441</v>
      </c>
      <c r="E292">
        <f>'CO2 Concentration Data'!I292</f>
        <v>488.83535606806782</v>
      </c>
      <c r="F292">
        <f>'CO2 Concentration Data'!K292-'CO2 Concentration Data'!$N$2</f>
        <v>399.31567003900113</v>
      </c>
    </row>
    <row r="293" spans="1:6" x14ac:dyDescent="0.25">
      <c r="A293">
        <f>'CO2 Concentration Data'!A293/60000</f>
        <v>24.140550000000001</v>
      </c>
      <c r="C293">
        <f>'CO2 Concentration Data'!G293</f>
        <v>882.71266779369842</v>
      </c>
      <c r="D293">
        <f>'CO2 Concentration Data'!H293</f>
        <v>463.94876577581419</v>
      </c>
      <c r="E293">
        <f>'CO2 Concentration Data'!I293</f>
        <v>505.80809796084588</v>
      </c>
      <c r="F293">
        <f>'CO2 Concentration Data'!K293-'CO2 Concentration Data'!$N$2</f>
        <v>399.39030865310571</v>
      </c>
    </row>
    <row r="294" spans="1:6" x14ac:dyDescent="0.25">
      <c r="A294">
        <f>'CO2 Concentration Data'!A294/60000</f>
        <v>24.223883333333333</v>
      </c>
      <c r="C294">
        <f>'CO2 Concentration Data'!G294</f>
        <v>839.42108620310273</v>
      </c>
      <c r="D294">
        <f>'CO2 Concentration Data'!H294</f>
        <v>466.17310534331102</v>
      </c>
      <c r="E294">
        <f>'CO2 Concentration Data'!I294</f>
        <v>500.8869698559343</v>
      </c>
      <c r="F294">
        <f>'CO2 Concentration Data'!K294-'CO2 Concentration Data'!$N$2</f>
        <v>399.56315792383117</v>
      </c>
    </row>
    <row r="295" spans="1:6" x14ac:dyDescent="0.25">
      <c r="A295">
        <f>'CO2 Concentration Data'!A295/60000</f>
        <v>24.30725</v>
      </c>
      <c r="C295">
        <f>'CO2 Concentration Data'!G295</f>
        <v>858.75904626175247</v>
      </c>
      <c r="D295">
        <f>'CO2 Concentration Data'!H295</f>
        <v>462.85682145220932</v>
      </c>
      <c r="E295">
        <f>'CO2 Concentration Data'!I295</f>
        <v>514.6459400375187</v>
      </c>
      <c r="F295">
        <f>'CO2 Concentration Data'!K295-'CO2 Concentration Data'!$N$2</f>
        <v>399.60637009419833</v>
      </c>
    </row>
    <row r="296" spans="1:6" x14ac:dyDescent="0.25">
      <c r="A296">
        <f>'CO2 Concentration Data'!A296/60000</f>
        <v>24.390583333333332</v>
      </c>
      <c r="C296">
        <f>'CO2 Concentration Data'!G296</f>
        <v>855.73506765698983</v>
      </c>
      <c r="D296">
        <f>'CO2 Concentration Data'!H296</f>
        <v>463.50387036118929</v>
      </c>
      <c r="E296">
        <f>'CO2 Concentration Data'!I296</f>
        <v>502.59432624965217</v>
      </c>
      <c r="F296">
        <f>'CO2 Concentration Data'!K296-'CO2 Concentration Data'!$N$2</f>
        <v>399.86367833758231</v>
      </c>
    </row>
    <row r="297" spans="1:6" x14ac:dyDescent="0.25">
      <c r="A297">
        <f>'CO2 Concentration Data'!A297/60000</f>
        <v>24.473883333333333</v>
      </c>
      <c r="C297">
        <f>'CO2 Concentration Data'!G297</f>
        <v>842.00744154670349</v>
      </c>
      <c r="D297">
        <f>'CO2 Concentration Data'!H297</f>
        <v>463.50387036118929</v>
      </c>
      <c r="E297">
        <f>'CO2 Concentration Data'!I297</f>
        <v>531.11656022953252</v>
      </c>
      <c r="F297">
        <f>'CO2 Concentration Data'!K297-'CO2 Concentration Data'!$N$2</f>
        <v>400.04634796686162</v>
      </c>
    </row>
    <row r="298" spans="1:6" x14ac:dyDescent="0.25">
      <c r="A298">
        <f>'CO2 Concentration Data'!A298/60000</f>
        <v>24.557216666666665</v>
      </c>
      <c r="C298">
        <f>'CO2 Concentration Data'!G298</f>
        <v>833.53212220406954</v>
      </c>
      <c r="D298">
        <f>'CO2 Concentration Data'!H298</f>
        <v>463.05901943367928</v>
      </c>
      <c r="E298">
        <f>'CO2 Concentration Data'!I298</f>
        <v>526.69760404056808</v>
      </c>
      <c r="F298">
        <f>'CO2 Concentration Data'!K298-'CO2 Concentration Data'!$N$2</f>
        <v>400.2506236813245</v>
      </c>
    </row>
    <row r="299" spans="1:6" x14ac:dyDescent="0.25">
      <c r="A299">
        <f>'CO2 Concentration Data'!A299/60000</f>
        <v>24.640550000000001</v>
      </c>
      <c r="C299">
        <f>'CO2 Concentration Data'!G299</f>
        <v>871.37255802819664</v>
      </c>
      <c r="D299">
        <f>'CO2 Concentration Data'!H299</f>
        <v>467.70994508154092</v>
      </c>
      <c r="E299">
        <f>'CO2 Concentration Data'!I299</f>
        <v>521.27436427792873</v>
      </c>
      <c r="F299">
        <f>'CO2 Concentration Data'!K299-'CO2 Concentration Data'!$N$2</f>
        <v>400.22901759614092</v>
      </c>
    </row>
    <row r="300" spans="1:6" x14ac:dyDescent="0.25">
      <c r="A300">
        <f>'CO2 Concentration Data'!A300/60000</f>
        <v>24.723883333333333</v>
      </c>
      <c r="C300">
        <f>'CO2 Concentration Data'!G300</f>
        <v>825.69355161000544</v>
      </c>
      <c r="D300">
        <f>'CO2 Concentration Data'!H300</f>
        <v>464.83851211794922</v>
      </c>
      <c r="E300">
        <f>'CO2 Concentration Data'!I300</f>
        <v>527.30016615034367</v>
      </c>
      <c r="F300">
        <f>'CO2 Concentration Data'!K300-'CO2 Concentration Data'!$N$2</f>
        <v>400.20741151095734</v>
      </c>
    </row>
    <row r="301" spans="1:6" x14ac:dyDescent="0.25">
      <c r="A301">
        <f>'CO2 Concentration Data'!A301/60000</f>
        <v>24.807216666666665</v>
      </c>
      <c r="C301">
        <f>'CO2 Concentration Data'!G301</f>
        <v>882.27504851154481</v>
      </c>
      <c r="D301">
        <f>'CO2 Concentration Data'!H301</f>
        <v>461.76482859720625</v>
      </c>
      <c r="E301">
        <f>'CO2 Concentration Data'!I301</f>
        <v>530.51393786153722</v>
      </c>
      <c r="F301">
        <f>'CO2 Concentration Data'!K301-'CO2 Concentration Data'!$N$2</f>
        <v>400.03652682263197</v>
      </c>
    </row>
    <row r="302" spans="1:6" x14ac:dyDescent="0.25">
      <c r="A302">
        <f>'CO2 Concentration Data'!A302/60000</f>
        <v>24.890550000000001</v>
      </c>
      <c r="C302">
        <f>'CO2 Concentration Data'!G302</f>
        <v>857.48574373601559</v>
      </c>
      <c r="D302">
        <f>'CO2 Concentration Data'!H302</f>
        <v>463.30166833543615</v>
      </c>
      <c r="E302">
        <f>'CO2 Concentration Data'!I302</f>
        <v>514.6459400375187</v>
      </c>
      <c r="F302">
        <f>'CO2 Concentration Data'!K302-'CO2 Concentration Data'!$N$2</f>
        <v>399.87546229644136</v>
      </c>
    </row>
    <row r="303" spans="1:6" x14ac:dyDescent="0.25">
      <c r="A303">
        <f>'CO2 Concentration Data'!A303/60000</f>
        <v>24.973883333333333</v>
      </c>
      <c r="C303">
        <f>'CO2 Concentration Data'!G303</f>
        <v>883.58810132940869</v>
      </c>
      <c r="D303">
        <f>'CO2 Concentration Data'!H303</f>
        <v>463.50387036118929</v>
      </c>
      <c r="E303">
        <f>'CO2 Concentration Data'!I303</f>
        <v>539.35184019642963</v>
      </c>
      <c r="F303">
        <f>'CO2 Concentration Data'!K303-'CO2 Concentration Data'!$N$2</f>
        <v>399.81260842687175</v>
      </c>
    </row>
    <row r="304" spans="1:6" x14ac:dyDescent="0.25">
      <c r="A304">
        <f>'CO2 Concentration Data'!A304/60000</f>
        <v>25.057216666666665</v>
      </c>
      <c r="C304">
        <f>'CO2 Concentration Data'!G304</f>
        <v>878.3357905827479</v>
      </c>
      <c r="D304">
        <f>'CO2 Concentration Data'!H304</f>
        <v>463.74656779434423</v>
      </c>
      <c r="E304">
        <f>'CO2 Concentration Data'!I304</f>
        <v>519.06488618344656</v>
      </c>
      <c r="F304">
        <f>'CO2 Concentration Data'!K304-'CO2 Concentration Data'!$N$2</f>
        <v>399.76939723859937</v>
      </c>
    </row>
    <row r="305" spans="1:6" x14ac:dyDescent="0.25">
      <c r="A305">
        <f>'CO2 Concentration Data'!A305/60000</f>
        <v>25.140550000000001</v>
      </c>
      <c r="C305">
        <f>'CO2 Concentration Data'!G305</f>
        <v>826.36995515450496</v>
      </c>
      <c r="D305">
        <f>'CO2 Concentration Data'!H305</f>
        <v>463.74656779434423</v>
      </c>
      <c r="E305">
        <f>'CO2 Concentration Data'!I305</f>
        <v>521.77647593565644</v>
      </c>
      <c r="F305">
        <f>'CO2 Concentration Data'!K305-'CO2 Concentration Data'!$N$2</f>
        <v>399.89903296402503</v>
      </c>
    </row>
    <row r="306" spans="1:6" x14ac:dyDescent="0.25">
      <c r="A306">
        <f>'CO2 Concentration Data'!A306/60000</f>
        <v>25.223883333333333</v>
      </c>
      <c r="C306">
        <f>'CO2 Concentration Data'!G306</f>
        <v>824.85796386261961</v>
      </c>
      <c r="D306">
        <f>'CO2 Concentration Data'!H306</f>
        <v>465.08116101970614</v>
      </c>
      <c r="E306">
        <f>'CO2 Concentration Data'!I306</f>
        <v>523.9859540301386</v>
      </c>
      <c r="F306">
        <f>'CO2 Concentration Data'!K306-'CO2 Concentration Data'!$N$2</f>
        <v>400.06991765235045</v>
      </c>
    </row>
    <row r="307" spans="1:6" x14ac:dyDescent="0.25">
      <c r="A307">
        <f>'CO2 Concentration Data'!A307/60000</f>
        <v>25.307216666666665</v>
      </c>
      <c r="C307">
        <f>'CO2 Concentration Data'!G307</f>
        <v>810.49368449996052</v>
      </c>
      <c r="D307">
        <f>'CO2 Concentration Data'!H307</f>
        <v>467.50774710007096</v>
      </c>
      <c r="E307">
        <f>'CO2 Concentration Data'!I307</f>
        <v>501.48959222392938</v>
      </c>
      <c r="F307">
        <f>'CO2 Concentration Data'!K307-'CO2 Concentration Data'!$N$2</f>
        <v>400.02670528556428</v>
      </c>
    </row>
    <row r="308" spans="1:6" x14ac:dyDescent="0.25">
      <c r="A308">
        <f>'CO2 Concentration Data'!A308/60000</f>
        <v>25.390550000000001</v>
      </c>
      <c r="C308">
        <f>'CO2 Concentration Data'!G308</f>
        <v>813.95547337927144</v>
      </c>
      <c r="D308">
        <f>'CO2 Concentration Data'!H308</f>
        <v>465.08116101970614</v>
      </c>
      <c r="E308">
        <f>'CO2 Concentration Data'!I308</f>
        <v>483.31167589641717</v>
      </c>
      <c r="F308">
        <f>'CO2 Concentration Data'!K308-'CO2 Concentration Data'!$N$2</f>
        <v>400.02670528556422</v>
      </c>
    </row>
    <row r="309" spans="1:6" x14ac:dyDescent="0.25">
      <c r="A309">
        <f>'CO2 Concentration Data'!A309/60000</f>
        <v>25.473883333333333</v>
      </c>
      <c r="C309">
        <f>'CO2 Concentration Data'!G309</f>
        <v>826.36995515450496</v>
      </c>
      <c r="D309">
        <f>'CO2 Concentration Data'!H309</f>
        <v>461.07732876793932</v>
      </c>
      <c r="E309">
        <f>'CO2 Concentration Data'!I309</f>
        <v>481.70479004082028</v>
      </c>
      <c r="F309">
        <f>'CO2 Concentration Data'!K309-'CO2 Concentration Data'!$N$2</f>
        <v>400.21919625549225</v>
      </c>
    </row>
    <row r="310" spans="1:6" x14ac:dyDescent="0.25">
      <c r="A310">
        <f>'CO2 Concentration Data'!A310/60000</f>
        <v>25.557216666666665</v>
      </c>
      <c r="C310">
        <f>'CO2 Concentration Data'!G310</f>
        <v>808.98169718708357</v>
      </c>
      <c r="D310">
        <f>'CO2 Concentration Data'!H310</f>
        <v>464.39361265904108</v>
      </c>
      <c r="E310">
        <f>'CO2 Concentration Data'!I310</f>
        <v>485.01900216102536</v>
      </c>
      <c r="F310">
        <f>'CO2 Concentration Data'!K310-'CO2 Concentration Data'!$N$2</f>
        <v>400.3684748586341</v>
      </c>
    </row>
    <row r="311" spans="1:6" x14ac:dyDescent="0.25">
      <c r="A311">
        <f>'CO2 Concentration Data'!A311/60000</f>
        <v>25.640550000000001</v>
      </c>
      <c r="C311">
        <f>'CO2 Concentration Data'!G311</f>
        <v>854.66069962626648</v>
      </c>
      <c r="D311">
        <f>'CO2 Concentration Data'!H311</f>
        <v>465.52600790293297</v>
      </c>
      <c r="E311">
        <f>'CO2 Concentration Data'!I311</f>
        <v>483.31167589641717</v>
      </c>
      <c r="F311">
        <f>'CO2 Concentration Data'!K311-'CO2 Concentration Data'!$N$2</f>
        <v>400.33704841489663</v>
      </c>
    </row>
    <row r="312" spans="1:6" x14ac:dyDescent="0.25">
      <c r="A312">
        <f>'CO2 Concentration Data'!A312/60000</f>
        <v>25.723883333333333</v>
      </c>
      <c r="C312">
        <f>'CO2 Concentration Data'!G312</f>
        <v>838.74468265860321</v>
      </c>
      <c r="D312">
        <f>'CO2 Concentration Data'!H312</f>
        <v>465.72825846008413</v>
      </c>
      <c r="E312">
        <f>'CO2 Concentration Data'!I312</f>
        <v>489.33750789794186</v>
      </c>
      <c r="F312">
        <f>'CO2 Concentration Data'!K312-'CO2 Concentration Data'!$N$2</f>
        <v>400.35865469649917</v>
      </c>
    </row>
    <row r="313" spans="1:6" x14ac:dyDescent="0.25">
      <c r="A313">
        <f>'CO2 Concentration Data'!A313/60000</f>
        <v>25.807216666666665</v>
      </c>
      <c r="C313">
        <f>'CO2 Concentration Data'!G313</f>
        <v>832.21906938620566</v>
      </c>
      <c r="D313">
        <f>'CO2 Concentration Data'!H313</f>
        <v>464.63626560508112</v>
      </c>
      <c r="E313">
        <f>'CO2 Concentration Data'!I313</f>
        <v>500.38485819820659</v>
      </c>
      <c r="F313">
        <f>'CO2 Concentration Data'!K313-'CO2 Concentration Data'!$N$2</f>
        <v>400.35865469649917</v>
      </c>
    </row>
    <row r="314" spans="1:6" x14ac:dyDescent="0.25">
      <c r="A314">
        <f>'CO2 Concentration Data'!A314/60000</f>
        <v>25.890550000000001</v>
      </c>
      <c r="C314">
        <f>'CO2 Concentration Data'!G314</f>
        <v>797.00488642111043</v>
      </c>
      <c r="D314">
        <f>'CO2 Concentration Data'!H314</f>
        <v>462.65457493934127</v>
      </c>
      <c r="E314">
        <f>'CO2 Concentration Data'!I314</f>
        <v>508.62013816510375</v>
      </c>
      <c r="F314">
        <f>'CO2 Concentration Data'!K314-'CO2 Concentration Data'!$N$2</f>
        <v>400.29579945199686</v>
      </c>
    </row>
    <row r="315" spans="1:6" x14ac:dyDescent="0.25">
      <c r="A315">
        <f>'CO2 Concentration Data'!A315/60000</f>
        <v>25.973883333333333</v>
      </c>
      <c r="C315">
        <f>'CO2 Concentration Data'!G315</f>
        <v>800.4665798042239</v>
      </c>
      <c r="D315">
        <f>'CO2 Concentration Data'!H315</f>
        <v>460.63243335331441</v>
      </c>
      <c r="E315">
        <f>'CO2 Concentration Data'!I315</f>
        <v>504.8037440859149</v>
      </c>
      <c r="F315">
        <f>'CO2 Concentration Data'!K315-'CO2 Concentration Data'!$N$2</f>
        <v>400.25258708521068</v>
      </c>
    </row>
    <row r="316" spans="1:6" x14ac:dyDescent="0.25">
      <c r="A316">
        <f>'CO2 Concentration Data'!A316/60000</f>
        <v>26.057216666666665</v>
      </c>
      <c r="C316">
        <f>'CO2 Concentration Data'!G316</f>
        <v>817.21823624637977</v>
      </c>
      <c r="D316">
        <f>'CO2 Concentration Data'!H316</f>
        <v>461.52217969544938</v>
      </c>
      <c r="E316">
        <f>'CO2 Concentration Data'!I316</f>
        <v>566.76933010755045</v>
      </c>
      <c r="F316">
        <f>'CO2 Concentration Data'!K316-'CO2 Concentration Data'!$N$2</f>
        <v>400.17794827468725</v>
      </c>
    </row>
    <row r="317" spans="1:6" x14ac:dyDescent="0.25">
      <c r="A317">
        <f>'CO2 Concentration Data'!A317/60000</f>
        <v>26.140550000000001</v>
      </c>
      <c r="C317">
        <f>'CO2 Concentration Data'!G317</f>
        <v>783.71497508917491</v>
      </c>
      <c r="D317">
        <f>'CO2 Concentration Data'!H317</f>
        <v>462.65457493934127</v>
      </c>
      <c r="E317">
        <f>'CO2 Concentration Data'!I317</f>
        <v>537.74492421172306</v>
      </c>
      <c r="F317">
        <f>'CO2 Concentration Data'!K317-'CO2 Concentration Data'!$N$2</f>
        <v>400.13473708641482</v>
      </c>
    </row>
    <row r="318" spans="1:6" x14ac:dyDescent="0.25">
      <c r="A318">
        <f>'CO2 Concentration Data'!A318/60000</f>
        <v>26.223883333333333</v>
      </c>
      <c r="C318">
        <f>'CO2 Concentration Data'!G318</f>
        <v>760.67653738506601</v>
      </c>
      <c r="D318">
        <f>'CO2 Concentration Data'!H318</f>
        <v>461.76482859720625</v>
      </c>
      <c r="E318">
        <f>'CO2 Concentration Data'!I318</f>
        <v>579.42355622037542</v>
      </c>
      <c r="F318">
        <f>'CO2 Concentration Data'!K318-'CO2 Concentration Data'!$N$2</f>
        <v>400.08170455749382</v>
      </c>
    </row>
    <row r="319" spans="1:6" x14ac:dyDescent="0.25">
      <c r="A319">
        <f>'CO2 Concentration Data'!A319/60000</f>
        <v>26.307216666666665</v>
      </c>
      <c r="C319">
        <f>'CO2 Concentration Data'!G319</f>
        <v>769.15180897960124</v>
      </c>
      <c r="D319">
        <f>'CO2 Concentration Data'!H319</f>
        <v>461.76482859720625</v>
      </c>
      <c r="E319">
        <f>'CO2 Concentration Data'!I319</f>
        <v>555.21983802044826</v>
      </c>
      <c r="F319">
        <f>'CO2 Concentration Data'!K319-'CO2 Concentration Data'!$N$2</f>
        <v>400.09349048054253</v>
      </c>
    </row>
    <row r="320" spans="1:6" x14ac:dyDescent="0.25">
      <c r="A320">
        <f>'CO2 Concentration Data'!A320/60000</f>
        <v>26.390550000000001</v>
      </c>
      <c r="C320">
        <f>'CO2 Concentration Data'!G320</f>
        <v>769.82825629319132</v>
      </c>
      <c r="D320">
        <f>'CO2 Concentration Data'!H320</f>
        <v>461.76482859720625</v>
      </c>
      <c r="E320">
        <f>'CO2 Concentration Data'!I320</f>
        <v>549.19396584677725</v>
      </c>
      <c r="F320">
        <f>'CO2 Concentration Data'!K320-'CO2 Concentration Data'!$N$2</f>
        <v>400.25455382821929</v>
      </c>
    </row>
    <row r="321" spans="1:6" x14ac:dyDescent="0.25">
      <c r="A321">
        <f>'CO2 Concentration Data'!A321/60000</f>
        <v>26.4739</v>
      </c>
      <c r="C321">
        <f>'CO2 Concentration Data'!G321</f>
        <v>814.83081141878426</v>
      </c>
      <c r="D321">
        <f>'CO2 Concentration Data'!H321</f>
        <v>461.96707511007435</v>
      </c>
      <c r="E321">
        <f>'CO2 Concentration Data'!I321</f>
        <v>552.00606630925461</v>
      </c>
      <c r="F321">
        <f>'CO2 Concentration Data'!K321-'CO2 Concentration Data'!$N$2</f>
        <v>400.49222155091445</v>
      </c>
    </row>
    <row r="322" spans="1:6" x14ac:dyDescent="0.25">
      <c r="A322">
        <f>'CO2 Concentration Data'!A322/60000</f>
        <v>26.557216666666665</v>
      </c>
      <c r="C322">
        <f>'CO2 Concentration Data'!G322</f>
        <v>829.63271404260513</v>
      </c>
      <c r="D322">
        <f>'CO2 Concentration Data'!H322</f>
        <v>461.76482859720625</v>
      </c>
      <c r="E322">
        <f>'CO2 Concentration Data'!I322</f>
        <v>485.52114394786275</v>
      </c>
      <c r="F322">
        <f>'CO2 Concentration Data'!K322-'CO2 Concentration Data'!$N$2</f>
        <v>400.53543391770069</v>
      </c>
    </row>
    <row r="323" spans="1:6" x14ac:dyDescent="0.25">
      <c r="A323">
        <f>'CO2 Concentration Data'!A323/60000</f>
        <v>26.640550000000001</v>
      </c>
      <c r="C323">
        <f>'CO2 Concentration Data'!G323</f>
        <v>773.09101518129137</v>
      </c>
      <c r="D323">
        <f>'CO2 Concentration Data'!H323</f>
        <v>460.87508225507133</v>
      </c>
      <c r="E323">
        <f>'CO2 Concentration Data'!I323</f>
        <v>499.28011412944721</v>
      </c>
      <c r="F323">
        <f>'CO2 Concentration Data'!K323-'CO2 Concentration Data'!$N$2</f>
        <v>400.53543391770063</v>
      </c>
    </row>
    <row r="324" spans="1:6" x14ac:dyDescent="0.25">
      <c r="A324">
        <f>'CO2 Concentration Data'!A324/60000</f>
        <v>26.723883333333333</v>
      </c>
      <c r="C324">
        <f>'CO2 Concentration Data'!G324</f>
        <v>719.77232889495895</v>
      </c>
      <c r="D324">
        <f>'CO2 Concentration Data'!H324</f>
        <v>465.28335900117611</v>
      </c>
      <c r="E324">
        <f>'CO2 Concentration Data'!I324</f>
        <v>540.95868587988002</v>
      </c>
      <c r="F324">
        <f>'CO2 Concentration Data'!K324-'CO2 Concentration Data'!$N$2</f>
        <v>400.42740309894492</v>
      </c>
    </row>
    <row r="325" spans="1:6" x14ac:dyDescent="0.25">
      <c r="A325">
        <f>'CO2 Concentration Data'!A325/60000</f>
        <v>26.807216666666665</v>
      </c>
      <c r="C325">
        <f>'CO2 Concentration Data'!G325</f>
        <v>833.77090248740717</v>
      </c>
      <c r="D325">
        <f>'CO2 Concentration Data'!H325</f>
        <v>464.39361265904108</v>
      </c>
      <c r="E325">
        <f>'CO2 Concentration Data'!I325</f>
        <v>532.22123399703571</v>
      </c>
      <c r="F325">
        <f>'CO2 Concentration Data'!K325-'CO2 Concentration Data'!$N$2</f>
        <v>400.22312738448193</v>
      </c>
    </row>
    <row r="326" spans="1:6" x14ac:dyDescent="0.25">
      <c r="A326">
        <f>'CO2 Concentration Data'!A326/60000</f>
        <v>26.890566666666668</v>
      </c>
      <c r="C326">
        <f>'CO2 Concentration Data'!G326</f>
        <v>807.23092561186036</v>
      </c>
      <c r="D326">
        <f>'CO2 Concentration Data'!H326</f>
        <v>463.50387036118929</v>
      </c>
      <c r="E326">
        <f>'CO2 Concentration Data'!I326</f>
        <v>559.13661225042893</v>
      </c>
      <c r="F326">
        <f>'CO2 Concentration Data'!K326-'CO2 Concentration Data'!$N$2</f>
        <v>400.12688268519389</v>
      </c>
    </row>
    <row r="327" spans="1:6" x14ac:dyDescent="0.25">
      <c r="A327">
        <f>'CO2 Concentration Data'!A327/60000</f>
        <v>26.973883333333333</v>
      </c>
      <c r="C327">
        <f>'CO2 Concentration Data'!G327</f>
        <v>779.37784817035129</v>
      </c>
      <c r="D327">
        <f>'CO2 Concentration Data'!H327</f>
        <v>463.74656779434423</v>
      </c>
      <c r="E327">
        <f>'CO2 Concentration Data'!I327</f>
        <v>553.11081037801409</v>
      </c>
      <c r="F327">
        <f>'CO2 Concentration Data'!K327-'CO2 Concentration Data'!$N$2</f>
        <v>399.91278563008234</v>
      </c>
    </row>
    <row r="328" spans="1:6" x14ac:dyDescent="0.25">
      <c r="A328">
        <f>'CO2 Concentration Data'!A328/60000</f>
        <v>27.057233333333333</v>
      </c>
      <c r="C328">
        <f>'CO2 Concentration Data'!G328</f>
        <v>789.84266764443908</v>
      </c>
      <c r="D328">
        <f>'CO2 Concentration Data'!H328</f>
        <v>463.74656779434423</v>
      </c>
      <c r="E328">
        <f>'CO2 Concentration Data'!I328</f>
        <v>546.98455805355115</v>
      </c>
      <c r="F328">
        <f>'CO2 Concentration Data'!K328-'CO2 Concentration Data'!$N$2</f>
        <v>399.84796698169367</v>
      </c>
    </row>
    <row r="329" spans="1:6" x14ac:dyDescent="0.25">
      <c r="A329">
        <f>'CO2 Concentration Data'!A329/60000</f>
        <v>27.140550000000001</v>
      </c>
      <c r="C329">
        <f>'CO2 Concentration Data'!G329</f>
        <v>830.94576686046901</v>
      </c>
      <c r="D329">
        <f>'CO2 Concentration Data'!H329</f>
        <v>463.74656779434423</v>
      </c>
      <c r="E329">
        <f>'CO2 Concentration Data'!I329</f>
        <v>546.48237609456737</v>
      </c>
      <c r="F329">
        <f>'CO2 Concentration Data'!K329-'CO2 Concentration Data'!$N$2</f>
        <v>399.64369126723079</v>
      </c>
    </row>
    <row r="330" spans="1:6" x14ac:dyDescent="0.25">
      <c r="A330">
        <f>'CO2 Concentration Data'!A330/60000</f>
        <v>27.223883333333333</v>
      </c>
      <c r="C330">
        <f>'CO2 Concentration Data'!G330</f>
        <v>789.16622033084911</v>
      </c>
      <c r="D330">
        <f>'CO2 Concentration Data'!H330</f>
        <v>463.05901943367928</v>
      </c>
      <c r="E330">
        <f>'CO2 Concentration Data'!I330</f>
        <v>515.75067406324149</v>
      </c>
      <c r="F330">
        <f>'CO2 Concentration Data'!K330-'CO2 Concentration Data'!$N$2</f>
        <v>399.69672497466547</v>
      </c>
    </row>
    <row r="331" spans="1:6" x14ac:dyDescent="0.25">
      <c r="A331">
        <f>'CO2 Concentration Data'!A331/60000</f>
        <v>27.307216666666665</v>
      </c>
      <c r="C331">
        <f>'CO2 Concentration Data'!G331</f>
        <v>829.83164853761843</v>
      </c>
      <c r="D331">
        <f>'CO2 Concentration Data'!H331</f>
        <v>463.05901943367928</v>
      </c>
      <c r="E331">
        <f>'CO2 Concentration Data'!I331</f>
        <v>486.62588801662218</v>
      </c>
      <c r="F331">
        <f>'CO2 Concentration Data'!K331-'CO2 Concentration Data'!$N$2</f>
        <v>399.84796816020747</v>
      </c>
    </row>
    <row r="332" spans="1:6" x14ac:dyDescent="0.25">
      <c r="A332">
        <f>'CO2 Concentration Data'!A332/60000</f>
        <v>27.390550000000001</v>
      </c>
      <c r="C332">
        <f>'CO2 Concentration Data'!G332</f>
        <v>846.1456339705137</v>
      </c>
      <c r="D332">
        <f>'CO2 Concentration Data'!H332</f>
        <v>463.94876577581419</v>
      </c>
      <c r="E332">
        <f>'CO2 Concentration Data'!I332</f>
        <v>531.11656022953252</v>
      </c>
      <c r="F332">
        <f>'CO2 Concentration Data'!K332-'CO2 Concentration Data'!$N$2</f>
        <v>400.05224367825133</v>
      </c>
    </row>
    <row r="333" spans="1:6" x14ac:dyDescent="0.25">
      <c r="A333">
        <f>'CO2 Concentration Data'!A333/60000</f>
        <v>27.473883333333333</v>
      </c>
      <c r="C333">
        <f>'CO2 Concentration Data'!G333</f>
        <v>870.93484324984558</v>
      </c>
      <c r="D333">
        <f>'CO2 Concentration Data'!H333</f>
        <v>465.28335900117611</v>
      </c>
      <c r="E333">
        <f>'CO2 Concentration Data'!I333</f>
        <v>538.24709612767015</v>
      </c>
      <c r="F333">
        <f>'CO2 Concentration Data'!K333-'CO2 Concentration Data'!$N$2</f>
        <v>400.34098072240016</v>
      </c>
    </row>
    <row r="334" spans="1:6" x14ac:dyDescent="0.25">
      <c r="A334">
        <f>'CO2 Concentration Data'!A334/60000</f>
        <v>27.557216666666665</v>
      </c>
      <c r="C334">
        <f>'CO2 Concentration Data'!G334</f>
        <v>822.43069722570795</v>
      </c>
      <c r="D334">
        <f>'CO2 Concentration Data'!H334</f>
        <v>465.28335900117611</v>
      </c>
      <c r="E334">
        <f>'CO2 Concentration Data'!I334</f>
        <v>545.98020417862017</v>
      </c>
      <c r="F334">
        <f>'CO2 Concentration Data'!K334-'CO2 Concentration Data'!$N$2</f>
        <v>400.29776835561398</v>
      </c>
    </row>
    <row r="335" spans="1:6" x14ac:dyDescent="0.25">
      <c r="A335">
        <f>'CO2 Concentration Data'!A335/60000</f>
        <v>27.640533333333334</v>
      </c>
      <c r="C335">
        <f>'CO2 Concentration Data'!G335</f>
        <v>800.26764530921059</v>
      </c>
      <c r="D335">
        <f>'CO2 Concentration Data'!H335</f>
        <v>465.08116101970614</v>
      </c>
      <c r="E335">
        <f>'CO2 Concentration Data'!I335</f>
        <v>547.58712016332674</v>
      </c>
      <c r="F335">
        <f>'CO2 Concentration Data'!K335-'CO2 Concentration Data'!$N$2</f>
        <v>400.30955310014883</v>
      </c>
    </row>
    <row r="336" spans="1:6" x14ac:dyDescent="0.25">
      <c r="A336">
        <f>'CO2 Concentration Data'!A336/60000</f>
        <v>27.723883333333333</v>
      </c>
      <c r="C336">
        <f>'CO2 Concentration Data'!G336</f>
        <v>840.29651575980483</v>
      </c>
      <c r="D336">
        <f>'CO2 Concentration Data'!H336</f>
        <v>465.52600790293297</v>
      </c>
      <c r="E336">
        <f>'CO2 Concentration Data'!I336</f>
        <v>543.77072608413789</v>
      </c>
      <c r="F336">
        <f>'CO2 Concentration Data'!K336-'CO2 Concentration Data'!$N$2</f>
        <v>400.23491448604426</v>
      </c>
    </row>
    <row r="337" spans="1:6" x14ac:dyDescent="0.25">
      <c r="A337">
        <f>'CO2 Concentration Data'!A337/60000</f>
        <v>27.807216666666665</v>
      </c>
      <c r="C337">
        <f>'CO2 Concentration Data'!G337</f>
        <v>872.68561084606051</v>
      </c>
      <c r="D337">
        <f>'CO2 Concentration Data'!H337</f>
        <v>465.52600790293297</v>
      </c>
      <c r="E337">
        <f>'CO2 Concentration Data'!I337</f>
        <v>527.80234810932745</v>
      </c>
      <c r="F337">
        <f>'CO2 Concentration Data'!K337-'CO2 Concentration Data'!$N$2</f>
        <v>400.22509314539565</v>
      </c>
    </row>
    <row r="338" spans="1:6" x14ac:dyDescent="0.25">
      <c r="A338">
        <f>'CO2 Concentration Data'!A338/60000</f>
        <v>27.890550000000001</v>
      </c>
      <c r="C338">
        <f>'CO2 Concentration Data'!G338</f>
        <v>817.01929777235819</v>
      </c>
      <c r="D338">
        <f>'CO2 Concentration Data'!H338</f>
        <v>466.82020278368918</v>
      </c>
      <c r="E338">
        <f>'CO2 Concentration Data'!I338</f>
        <v>498.67749176145202</v>
      </c>
      <c r="F338">
        <f>'CO2 Concentration Data'!K338-'CO2 Concentration Data'!$N$2</f>
        <v>400.33115938175138</v>
      </c>
    </row>
    <row r="339" spans="1:6" x14ac:dyDescent="0.25">
      <c r="A339">
        <f>'CO2 Concentration Data'!A339/60000</f>
        <v>27.973883333333333</v>
      </c>
      <c r="C339">
        <f>'CO2 Concentration Data'!G339</f>
        <v>823.10719626640491</v>
      </c>
      <c r="D339">
        <f>'CO2 Concentration Data'!H339</f>
        <v>463.05901943367928</v>
      </c>
      <c r="E339">
        <f>'CO2 Concentration Data'!I339</f>
        <v>494.35898602453557</v>
      </c>
      <c r="F339">
        <f>'CO2 Concentration Data'!K339-'CO2 Concentration Data'!$N$2</f>
        <v>400.31937345870278</v>
      </c>
    </row>
    <row r="340" spans="1:6" x14ac:dyDescent="0.25">
      <c r="A340">
        <f>'CO2 Concentration Data'!A340/60000</f>
        <v>28.057216666666665</v>
      </c>
      <c r="C340">
        <f>'CO2 Concentration Data'!G340</f>
        <v>838.1080294062308</v>
      </c>
      <c r="D340">
        <f>'CO2 Concentration Data'!H340</f>
        <v>463.30166833543615</v>
      </c>
      <c r="E340">
        <f>'CO2 Concentration Data'!I340</f>
        <v>491.0448040334403</v>
      </c>
      <c r="F340">
        <f>'CO2 Concentration Data'!K340-'CO2 Concentration Data'!$N$2</f>
        <v>400.26633975126805</v>
      </c>
    </row>
    <row r="341" spans="1:6" x14ac:dyDescent="0.25">
      <c r="A341">
        <f>'CO2 Concentration Data'!A341/60000</f>
        <v>28.140566666666668</v>
      </c>
      <c r="C341">
        <f>'CO2 Concentration Data'!G341</f>
        <v>847.02097201002664</v>
      </c>
      <c r="D341">
        <f>'CO2 Concentration Data'!H341</f>
        <v>465.28335900117611</v>
      </c>
      <c r="E341">
        <f>'CO2 Concentration Data'!I341</f>
        <v>487.73062204234498</v>
      </c>
      <c r="F341">
        <f>'CO2 Concentration Data'!K341-'CO2 Concentration Data'!$N$2</f>
        <v>400.28794583645157</v>
      </c>
    </row>
    <row r="342" spans="1:6" x14ac:dyDescent="0.25">
      <c r="A342">
        <f>'CO2 Concentration Data'!A342/60000</f>
        <v>28.223866666666666</v>
      </c>
      <c r="C342">
        <f>'CO2 Concentration Data'!G342</f>
        <v>852.67115174671403</v>
      </c>
      <c r="D342">
        <f>'CO2 Concentration Data'!H342</f>
        <v>464.39361265904108</v>
      </c>
      <c r="E342">
        <f>'CO2 Concentration Data'!I342</f>
        <v>488.33318415212062</v>
      </c>
      <c r="F342">
        <f>'CO2 Concentration Data'!K342-'CO2 Concentration Data'!$N$2</f>
        <v>400.41561815799093</v>
      </c>
    </row>
    <row r="343" spans="1:6" x14ac:dyDescent="0.25">
      <c r="A343">
        <f>'CO2 Concentration Data'!A343/60000</f>
        <v>28.307233333333333</v>
      </c>
      <c r="C343">
        <f>'CO2 Concentration Data'!G343</f>
        <v>893.57540798491959</v>
      </c>
      <c r="D343">
        <f>'CO2 Concentration Data'!H343</f>
        <v>463.50387036118929</v>
      </c>
      <c r="E343">
        <f>'CO2 Concentration Data'!I343</f>
        <v>486.12373618674815</v>
      </c>
      <c r="F343">
        <f>'CO2 Concentration Data'!K343-'CO2 Concentration Data'!$N$2</f>
        <v>400.59828876936501</v>
      </c>
    </row>
    <row r="344" spans="1:6" x14ac:dyDescent="0.25">
      <c r="A344">
        <f>'CO2 Concentration Data'!A344/60000</f>
        <v>28.390566666666668</v>
      </c>
      <c r="C344">
        <f>'CO2 Concentration Data'!G344</f>
        <v>877.46045254323508</v>
      </c>
      <c r="D344">
        <f>'CO2 Concentration Data'!H344</f>
        <v>464.63626560508112</v>
      </c>
      <c r="E344">
        <f>'CO2 Concentration Data'!I344</f>
        <v>508.62013816510375</v>
      </c>
      <c r="F344">
        <f>'CO2 Concentration Data'!K344-'CO2 Concentration Data'!$N$2</f>
        <v>400.78095957715806</v>
      </c>
    </row>
    <row r="345" spans="1:6" x14ac:dyDescent="0.25">
      <c r="A345">
        <f>'CO2 Concentration Data'!A345/60000</f>
        <v>28.473933333333335</v>
      </c>
      <c r="C345">
        <f>'CO2 Concentration Data'!G345</f>
        <v>804.40578998492231</v>
      </c>
      <c r="D345">
        <f>'CO2 Concentration Data'!H345</f>
        <v>463.30166833543615</v>
      </c>
      <c r="E345">
        <f>'CO2 Concentration Data'!I345</f>
        <v>492.65168988903707</v>
      </c>
      <c r="F345">
        <f>'CO2 Concentration Data'!K345-'CO2 Concentration Data'!$N$2</f>
        <v>400.94202410334856</v>
      </c>
    </row>
    <row r="346" spans="1:6" x14ac:dyDescent="0.25">
      <c r="A346">
        <f>'CO2 Concentration Data'!A346/60000</f>
        <v>28.557233333333333</v>
      </c>
      <c r="C346">
        <f>'CO2 Concentration Data'!G346</f>
        <v>890.31264909681954</v>
      </c>
      <c r="D346">
        <f>'CO2 Concentration Data'!H346</f>
        <v>464.63626560508112</v>
      </c>
      <c r="E346">
        <f>'CO2 Concentration Data'!I346</f>
        <v>484.41640992213996</v>
      </c>
      <c r="F346">
        <f>'CO2 Concentration Data'!K346-'CO2 Concentration Data'!$N$2</f>
        <v>401.13451507327659</v>
      </c>
    </row>
    <row r="347" spans="1:6" x14ac:dyDescent="0.25">
      <c r="A347">
        <f>'CO2 Concentration Data'!A347/60000</f>
        <v>28.640550000000001</v>
      </c>
      <c r="C347">
        <f>'CO2 Concentration Data'!G347</f>
        <v>844.43461268741783</v>
      </c>
      <c r="D347">
        <f>'CO2 Concentration Data'!H347</f>
        <v>465.08116101970614</v>
      </c>
      <c r="E347">
        <f>'CO2 Concentration Data'!I347</f>
        <v>486.62588801662218</v>
      </c>
      <c r="F347">
        <f>'CO2 Concentration Data'!K347-'CO2 Concentration Data'!$N$2</f>
        <v>401.42521532489275</v>
      </c>
    </row>
    <row r="348" spans="1:6" x14ac:dyDescent="0.25">
      <c r="A348">
        <f>'CO2 Concentration Data'!A348/60000</f>
        <v>28.723883333333333</v>
      </c>
      <c r="C348">
        <f>'CO2 Concentration Data'!G348</f>
        <v>806.15655758113701</v>
      </c>
      <c r="D348">
        <f>'CO2 Concentration Data'!H348</f>
        <v>465.28335900117611</v>
      </c>
      <c r="E348">
        <f>'CO2 Concentration Data'!I348</f>
        <v>513.54119596875921</v>
      </c>
      <c r="F348">
        <f>'CO2 Concentration Data'!K348-'CO2 Concentration Data'!$N$2</f>
        <v>401.65109732095829</v>
      </c>
    </row>
    <row r="349" spans="1:6" x14ac:dyDescent="0.25">
      <c r="A349">
        <f>'CO2 Concentration Data'!A349/60000</f>
        <v>28.807216666666665</v>
      </c>
      <c r="C349">
        <f>'CO2 Concentration Data'!G349</f>
        <v>805.28121954162418</v>
      </c>
      <c r="D349">
        <f>'CO2 Concentration Data'!H349</f>
        <v>467.95259398329785</v>
      </c>
      <c r="E349">
        <f>'CO2 Concentration Data'!I349</f>
        <v>501.99170388165709</v>
      </c>
      <c r="F349">
        <f>'CO2 Concentration Data'!K349-'CO2 Concentration Data'!$N$2</f>
        <v>401.85537303542117</v>
      </c>
    </row>
    <row r="350" spans="1:6" x14ac:dyDescent="0.25">
      <c r="A350">
        <f>'CO2 Concentration Data'!A350/60000</f>
        <v>28.890550000000001</v>
      </c>
      <c r="C350">
        <f>'CO2 Concentration Data'!G350</f>
        <v>764.81468206077773</v>
      </c>
      <c r="D350">
        <f>'CO2 Concentration Data'!H350</f>
        <v>467.70994508154092</v>
      </c>
      <c r="E350">
        <f>'CO2 Concentration Data'!I350</f>
        <v>491.54695586331428</v>
      </c>
      <c r="F350">
        <f>'CO2 Concentration Data'!K350-'CO2 Concentration Data'!$N$2</f>
        <v>402.0380424682815</v>
      </c>
    </row>
    <row r="351" spans="1:6" x14ac:dyDescent="0.25">
      <c r="A351">
        <f>'CO2 Concentration Data'!A351/60000</f>
        <v>28.9739</v>
      </c>
      <c r="C351">
        <f>'CO2 Concentration Data'!G351</f>
        <v>788.09190004822415</v>
      </c>
      <c r="D351">
        <f>'CO2 Concentration Data'!H351</f>
        <v>464.39361265904108</v>
      </c>
      <c r="E351">
        <f>'CO2 Concentration Data'!I351</f>
        <v>523.38339192036301</v>
      </c>
      <c r="F351">
        <f>'CO2 Concentration Data'!K351-'CO2 Concentration Data'!$N$2</f>
        <v>401.95161773470932</v>
      </c>
    </row>
    <row r="352" spans="1:6" x14ac:dyDescent="0.25">
      <c r="A352">
        <f>'CO2 Concentration Data'!A352/60000</f>
        <v>29.057200000000002</v>
      </c>
      <c r="C352">
        <f>'CO2 Concentration Data'!G352</f>
        <v>806.79321083350953</v>
      </c>
      <c r="D352">
        <f>'CO2 Concentration Data'!H352</f>
        <v>464.39361265904108</v>
      </c>
      <c r="E352">
        <f>'CO2 Concentration Data'!I352</f>
        <v>498.67749176145202</v>
      </c>
      <c r="F352">
        <f>'CO2 Concentration Data'!K352-'CO2 Concentration Data'!$N$2</f>
        <v>401.90840556434216</v>
      </c>
    </row>
    <row r="353" spans="1:6" x14ac:dyDescent="0.25">
      <c r="A353">
        <f>'CO2 Concentration Data'!A353/60000</f>
        <v>29.140599999999999</v>
      </c>
      <c r="C353">
        <f>'CO2 Concentration Data'!G353</f>
        <v>821.1574901961684</v>
      </c>
      <c r="D353">
        <f>'CO2 Concentration Data'!H353</f>
        <v>463.30166833543615</v>
      </c>
      <c r="E353">
        <f>'CO2 Concentration Data'!I353</f>
        <v>495.96590200924214</v>
      </c>
      <c r="F353">
        <f>'CO2 Concentration Data'!K353-'CO2 Concentration Data'!$N$2</f>
        <v>401.90840556434216</v>
      </c>
    </row>
    <row r="354" spans="1:6" x14ac:dyDescent="0.25">
      <c r="A354">
        <f>'CO2 Concentration Data'!A354/60000</f>
        <v>29.223866666666666</v>
      </c>
      <c r="C354">
        <f>'CO2 Concentration Data'!G354</f>
        <v>823.10719626640491</v>
      </c>
      <c r="D354">
        <f>'CO2 Concentration Data'!H354</f>
        <v>463.94876577581419</v>
      </c>
      <c r="E354">
        <f>'CO2 Concentration Data'!I354</f>
        <v>488.33318415212062</v>
      </c>
      <c r="F354">
        <f>'CO2 Concentration Data'!K354-'CO2 Concentration Data'!$N$2</f>
        <v>402.01447180069795</v>
      </c>
    </row>
    <row r="355" spans="1:6" x14ac:dyDescent="0.25">
      <c r="A355">
        <f>'CO2 Concentration Data'!A355/60000</f>
        <v>29.307200000000002</v>
      </c>
      <c r="C355">
        <f>'CO2 Concentration Data'!G355</f>
        <v>807.23092561186036</v>
      </c>
      <c r="D355">
        <f>'CO2 Concentration Data'!H355</f>
        <v>463.30166833543615</v>
      </c>
      <c r="E355">
        <f>'CO2 Concentration Data'!I355</f>
        <v>493.25428212792247</v>
      </c>
      <c r="F355">
        <f>'CO2 Concentration Data'!K355-'CO2 Concentration Data'!$N$2</f>
        <v>402.2089273530259</v>
      </c>
    </row>
    <row r="356" spans="1:6" x14ac:dyDescent="0.25">
      <c r="A356">
        <f>'CO2 Concentration Data'!A356/60000</f>
        <v>29.390533333333334</v>
      </c>
      <c r="C356">
        <f>'CO2 Concentration Data'!G356</f>
        <v>767.00312066625293</v>
      </c>
      <c r="D356">
        <f>'CO2 Concentration Data'!H356</f>
        <v>462.85682145220932</v>
      </c>
      <c r="E356">
        <f>'CO2 Concentration Data'!I356</f>
        <v>488.83535606806782</v>
      </c>
      <c r="F356">
        <f>'CO2 Concentration Data'!K356-'CO2 Concentration Data'!$N$2</f>
        <v>402.30517224873302</v>
      </c>
    </row>
    <row r="357" spans="1:6" x14ac:dyDescent="0.25">
      <c r="A357">
        <f>'CO2 Concentration Data'!A357/60000</f>
        <v>29.473849999999999</v>
      </c>
      <c r="C357">
        <f>'CO2 Concentration Data'!G357</f>
        <v>790.47927314871288</v>
      </c>
      <c r="D357">
        <f>'CO2 Concentration Data'!H357</f>
        <v>465.52600790293297</v>
      </c>
      <c r="E357">
        <f>'CO2 Concentration Data'!I357</f>
        <v>533.3259680227585</v>
      </c>
      <c r="F357">
        <f>'CO2 Concentration Data'!K357-'CO2 Concentration Data'!$N$2</f>
        <v>402.31499241086789</v>
      </c>
    </row>
    <row r="358" spans="1:6" x14ac:dyDescent="0.25">
      <c r="A358">
        <f>'CO2 Concentration Data'!A358/60000</f>
        <v>29.557183333333334</v>
      </c>
      <c r="C358">
        <f>'CO2 Concentration Data'!G358</f>
        <v>793.74207978491165</v>
      </c>
      <c r="D358">
        <f>'CO2 Concentration Data'!H358</f>
        <v>464.83851211794922</v>
      </c>
      <c r="E358">
        <f>'CO2 Concentration Data'!I358</f>
        <v>525.09068805586139</v>
      </c>
      <c r="F358">
        <f>'CO2 Concentration Data'!K358-'CO2 Concentration Data'!$N$2</f>
        <v>402.39945374055384</v>
      </c>
    </row>
    <row r="359" spans="1:6" x14ac:dyDescent="0.25">
      <c r="A359">
        <f>'CO2 Concentration Data'!A359/60000</f>
        <v>29.640550000000001</v>
      </c>
      <c r="C359">
        <f>'CO2 Concentration Data'!G359</f>
        <v>814.83081141878426</v>
      </c>
      <c r="D359">
        <f>'CO2 Concentration Data'!H359</f>
        <v>466.82020278368918</v>
      </c>
      <c r="E359">
        <f>'CO2 Concentration Data'!I359</f>
        <v>540.45657422215243</v>
      </c>
      <c r="F359">
        <f>'CO2 Concentration Data'!K359-'CO2 Concentration Data'!$N$2</f>
        <v>402.43088018429125</v>
      </c>
    </row>
    <row r="360" spans="1:6" x14ac:dyDescent="0.25">
      <c r="A360">
        <f>'CO2 Concentration Data'!A360/60000</f>
        <v>29.723866666666666</v>
      </c>
      <c r="C360">
        <f>'CO2 Concentration Data'!G360</f>
        <v>848.33402482789052</v>
      </c>
      <c r="D360">
        <f>'CO2 Concentration Data'!H360</f>
        <v>465.28335900117611</v>
      </c>
      <c r="E360">
        <f>'CO2 Concentration Data'!I360</f>
        <v>515.14811195346579</v>
      </c>
      <c r="F360">
        <f>'CO2 Concentration Data'!K360-'CO2 Concentration Data'!$N$2</f>
        <v>402.45248626947478</v>
      </c>
    </row>
    <row r="361" spans="1:6" x14ac:dyDescent="0.25">
      <c r="A361">
        <f>'CO2 Concentration Data'!A361/60000</f>
        <v>29.807216666666665</v>
      </c>
      <c r="C361">
        <f>'CO2 Concentration Data'!G361</f>
        <v>852.23352848555214</v>
      </c>
      <c r="D361">
        <f>'CO2 Concentration Data'!H361</f>
        <v>465.08116101970614</v>
      </c>
      <c r="E361">
        <f>'CO2 Concentration Data'!I361</f>
        <v>494.35898602453557</v>
      </c>
      <c r="F361">
        <f>'CO2 Concentration Data'!K361-'CO2 Concentration Data'!$N$2</f>
        <v>402.38963102497246</v>
      </c>
    </row>
    <row r="362" spans="1:6" x14ac:dyDescent="0.25">
      <c r="A362">
        <f>'CO2 Concentration Data'!A362/60000</f>
        <v>29.890533333333334</v>
      </c>
      <c r="C362">
        <f>'CO2 Concentration Data'!G362</f>
        <v>813.08004382256945</v>
      </c>
      <c r="D362">
        <f>'CO2 Concentration Data'!H362</f>
        <v>463.05901943367928</v>
      </c>
      <c r="E362">
        <f>'CO2 Concentration Data'!I362</f>
        <v>486.62588801662218</v>
      </c>
      <c r="F362">
        <f>'CO2 Concentration Data'!K362-'CO2 Concentration Data'!$N$2</f>
        <v>402.28160020621664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2017-04-24T06:57:29Z</dcterms:modified>
</cp:coreProperties>
</file>